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D:\1.1 TPCODL WORK\1.ARR Work FY23\Forms for Filling\"/>
    </mc:Choice>
  </mc:AlternateContent>
  <bookViews>
    <workbookView xWindow="0" yWindow="0" windowWidth="20490" windowHeight="7650" firstSheet="1" activeTab="1"/>
  </bookViews>
  <sheets>
    <sheet name="Majoduck_SK_1" sheetId="14" state="veryHidden" r:id="rId1"/>
    <sheet name="T-1" sheetId="30" r:id="rId2"/>
    <sheet name="T2" sheetId="26" r:id="rId3"/>
    <sheet name="T3" sheetId="27" r:id="rId4"/>
    <sheet name="t4" sheetId="15" r:id="rId5"/>
    <sheet name="T-5" sheetId="28" r:id="rId6"/>
    <sheet name="t6_2122" sheetId="25" r:id="rId7"/>
    <sheet name="T7-FY23" sheetId="34" r:id="rId8"/>
    <sheet name="T-7 FY22 " sheetId="35" r:id="rId9"/>
    <sheet name="T-9 " sheetId="31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xlfn.BAHTTEXT" hidden="1">#NAME?</definedName>
    <definedName name="a" localSheetId="1">'[1]A&amp;G Expenses'!#REF!</definedName>
    <definedName name="a" localSheetId="2">'[1]A&amp;G Expenses'!#REF!</definedName>
    <definedName name="a" localSheetId="3">'[1]A&amp;G Expenses'!#REF!</definedName>
    <definedName name="a" localSheetId="4">'[1]A&amp;G Expenses'!#REF!</definedName>
    <definedName name="a" localSheetId="5">'[1]A&amp;G Expenses'!#REF!</definedName>
    <definedName name="a" localSheetId="6">'[1]A&amp;G Expenses'!#REF!</definedName>
    <definedName name="a" localSheetId="9">'[1]A&amp;G Expenses'!#REF!</definedName>
    <definedName name="a">'[1]A&amp;G Expenses'!#REF!</definedName>
    <definedName name="aaccvvbbn" localSheetId="1">#REF!</definedName>
    <definedName name="aaccvvbbn" localSheetId="2">#REF!</definedName>
    <definedName name="aaccvvbbn" localSheetId="3">#REF!</definedName>
    <definedName name="aaccvvbbn" localSheetId="4">#REF!</definedName>
    <definedName name="aaccvvbbn" localSheetId="5">#REF!</definedName>
    <definedName name="aaccvvbbn" localSheetId="6">#REF!</definedName>
    <definedName name="aaccvvbbn" localSheetId="9">#REF!</definedName>
    <definedName name="aaccvvbbn">#REF!</definedName>
    <definedName name="Admn_and_General_Expenses" localSheetId="1">'[2]A&amp;G Expenses'!#REF!</definedName>
    <definedName name="Admn_and_General_Expenses" localSheetId="2">'[2]A&amp;G Expenses'!#REF!</definedName>
    <definedName name="Admn_and_General_Expenses" localSheetId="3">'[2]A&amp;G Expenses'!#REF!</definedName>
    <definedName name="Admn_and_General_Expenses" localSheetId="4">'[2]A&amp;G Expenses'!#REF!</definedName>
    <definedName name="Admn_and_General_Expenses" localSheetId="5">'[2]A&amp;G Expenses'!#REF!</definedName>
    <definedName name="Admn_and_General_Expenses" localSheetId="6">'[2]A&amp;G Expenses'!#REF!</definedName>
    <definedName name="Admn_and_General_Expenses" localSheetId="9">'[2]A&amp;G Expenses'!#REF!</definedName>
    <definedName name="Admn_and_General_Expenses">'[2]A&amp;G Expenses'!#REF!</definedName>
    <definedName name="Allocation_of_expenses" localSheetId="1">'[2]Allocation LT HT EHT'!#REF!</definedName>
    <definedName name="Allocation_of_expenses" localSheetId="2">'[2]Allocation LT HT EHT'!#REF!</definedName>
    <definedName name="Allocation_of_expenses" localSheetId="3">'[2]Allocation LT HT EHT'!#REF!</definedName>
    <definedName name="Allocation_of_expenses" localSheetId="4">'[2]Allocation LT HT EHT'!#REF!</definedName>
    <definedName name="Allocation_of_expenses" localSheetId="5">'[2]Allocation LT HT EHT'!#REF!</definedName>
    <definedName name="Allocation_of_expenses" localSheetId="6">'[2]Allocation LT HT EHT'!#REF!</definedName>
    <definedName name="Allocation_of_expenses" localSheetId="9">'[2]Allocation LT HT EHT'!#REF!</definedName>
    <definedName name="Allocation_of_expenses">'[2]Allocation LT HT EHT'!#REF!</definedName>
    <definedName name="Allocation_of_revenues__expenses" localSheetId="1">'[2]Allocation LT HT EHT'!#REF!</definedName>
    <definedName name="Allocation_of_revenues__expenses" localSheetId="2">'[2]Allocation LT HT EHT'!#REF!</definedName>
    <definedName name="Allocation_of_revenues__expenses" localSheetId="3">'[2]Allocation LT HT EHT'!#REF!</definedName>
    <definedName name="Allocation_of_revenues__expenses" localSheetId="4">'[2]Allocation LT HT EHT'!#REF!</definedName>
    <definedName name="Allocation_of_revenues__expenses" localSheetId="5">'[2]Allocation LT HT EHT'!#REF!</definedName>
    <definedName name="Allocation_of_revenues__expenses" localSheetId="6">'[2]Allocation LT HT EHT'!#REF!</definedName>
    <definedName name="Allocation_of_revenues__expenses" localSheetId="9">'[2]Allocation LT HT EHT'!#REF!</definedName>
    <definedName name="Allocation_of_revenues__expenses">'[2]Allocation LT HT EHT'!#REF!</definedName>
    <definedName name="b" localSheetId="2">'[1]A&amp;G Expenses'!#REF!</definedName>
    <definedName name="b" localSheetId="3">'[1]A&amp;G Expenses'!#REF!</definedName>
    <definedName name="b" localSheetId="5">'[1]A&amp;G Expenses'!#REF!</definedName>
    <definedName name="b">'[1]A&amp;G Expenses'!#REF!</definedName>
    <definedName name="Bad_Debts" localSheetId="1">#REF!</definedName>
    <definedName name="Bad_Debts" localSheetId="2">#REF!</definedName>
    <definedName name="Bad_Debts" localSheetId="3">#REF!</definedName>
    <definedName name="Bad_Debts" localSheetId="4">#REF!</definedName>
    <definedName name="Bad_Debts" localSheetId="5">#REF!</definedName>
    <definedName name="Bad_Debts" localSheetId="6">#REF!</definedName>
    <definedName name="Bad_Debts" localSheetId="9">#REF!</definedName>
    <definedName name="Bad_Debts">#REF!</definedName>
    <definedName name="bbbbbbbb" localSheetId="1">'[2]Consumption Data '!#REF!</definedName>
    <definedName name="bbbbbbbb" localSheetId="2">'[2]Consumption Data '!#REF!</definedName>
    <definedName name="bbbbbbbb" localSheetId="3">'[2]Consumption Data '!#REF!</definedName>
    <definedName name="bbbbbbbb" localSheetId="4">'[2]Consumption Data '!#REF!</definedName>
    <definedName name="bbbbbbbb" localSheetId="5">'[2]Consumption Data '!#REF!</definedName>
    <definedName name="bbbbbbbb" localSheetId="6">'[2]Consumption Data '!#REF!</definedName>
    <definedName name="bbbbbbbb" localSheetId="9">'[2]Consumption Data '!#REF!</definedName>
    <definedName name="bbbbbbbb">'[2]Consumption Data '!#REF!</definedName>
    <definedName name="bbbbbbbooooo" localSheetId="1">'[2]Employee Costs'!#REF!</definedName>
    <definedName name="bbbbbbbooooo" localSheetId="2">'[2]Employee Costs'!#REF!</definedName>
    <definedName name="bbbbbbbooooo" localSheetId="3">'[2]Employee Costs'!#REF!</definedName>
    <definedName name="bbbbbbbooooo" localSheetId="4">'[2]Employee Costs'!#REF!</definedName>
    <definedName name="bbbbbbbooooo" localSheetId="5">'[2]Employee Costs'!#REF!</definedName>
    <definedName name="bbbbbbbooooo" localSheetId="6">'[2]Employee Costs'!#REF!</definedName>
    <definedName name="bbbbbbbooooo" localSheetId="9">'[2]Employee Costs'!#REF!</definedName>
    <definedName name="bbbbbbbooooo">'[2]Employee Costs'!#REF!</definedName>
    <definedName name="bbbboopp" localSheetId="1">'[1]Employee Costs'!#REF!</definedName>
    <definedName name="bbbboopp" localSheetId="2">'[1]Employee Costs'!#REF!</definedName>
    <definedName name="bbbboopp" localSheetId="3">'[1]Employee Costs'!#REF!</definedName>
    <definedName name="bbbboopp" localSheetId="4">'[1]Employee Costs'!#REF!</definedName>
    <definedName name="bbbboopp" localSheetId="5">'[1]Employee Costs'!#REF!</definedName>
    <definedName name="bbbboopp" localSheetId="6">'[1]Employee Costs'!#REF!</definedName>
    <definedName name="bbbboopp" localSheetId="9">'[1]Employee Costs'!#REF!</definedName>
    <definedName name="bbbboopp">'[1]Employee Costs'!#REF!</definedName>
    <definedName name="bbbccxxzzww" localSheetId="1">'[3]Consumer Data &gt;100kVA'!#REF!</definedName>
    <definedName name="bbbccxxzzww" localSheetId="2">'[3]Consumer Data &gt;100kVA'!#REF!</definedName>
    <definedName name="bbbccxxzzww" localSheetId="3">'[3]Consumer Data &gt;100kVA'!#REF!</definedName>
    <definedName name="bbbccxxzzww" localSheetId="4">'[3]Consumer Data &gt;100kVA'!#REF!</definedName>
    <definedName name="bbbccxxzzww" localSheetId="5">'[3]Consumer Data &gt;100kVA'!#REF!</definedName>
    <definedName name="bbbccxxzzww" localSheetId="6">'[3]Consumer Data &gt;100kVA'!#REF!</definedName>
    <definedName name="bbbccxxzzww" localSheetId="9">'[3]Consumer Data &gt;100kVA'!#REF!</definedName>
    <definedName name="bbbccxxzzww">'[3]Consumer Data &gt;100kVA'!#REF!</definedName>
    <definedName name="bbbmmmll" localSheetId="1">'[4]Consumer Data &gt;100kVA'!#REF!</definedName>
    <definedName name="bbbmmmll" localSheetId="2">'[4]Consumer Data &gt;100kVA'!#REF!</definedName>
    <definedName name="bbbmmmll" localSheetId="3">'[4]Consumer Data &gt;100kVA'!#REF!</definedName>
    <definedName name="bbbmmmll" localSheetId="4">'[4]Consumer Data &gt;100kVA'!#REF!</definedName>
    <definedName name="bbbmmmll" localSheetId="5">'[4]Consumer Data &gt;100kVA'!#REF!</definedName>
    <definedName name="bbbmmmll" localSheetId="6">'[4]Consumer Data &gt;100kVA'!#REF!</definedName>
    <definedName name="bbbmmmll" localSheetId="9">'[4]Consumer Data &gt;100kVA'!#REF!</definedName>
    <definedName name="bbbmmmll">'[4]Consumer Data &gt;100kVA'!#REF!</definedName>
    <definedName name="Capital__Revenue_subsidies_and_Grants" localSheetId="1">#REF!</definedName>
    <definedName name="Capital__Revenue_subsidies_and_Grants" localSheetId="2">#REF!</definedName>
    <definedName name="Capital__Revenue_subsidies_and_Grants" localSheetId="3">#REF!</definedName>
    <definedName name="Capital__Revenue_subsidies_and_Grants" localSheetId="4">#REF!</definedName>
    <definedName name="Capital__Revenue_subsidies_and_Grants" localSheetId="5">#REF!</definedName>
    <definedName name="Capital__Revenue_subsidies_and_Grants" localSheetId="6">#REF!</definedName>
    <definedName name="Capital__Revenue_subsidies_and_Grants" localSheetId="9">#REF!</definedName>
    <definedName name="Capital__Revenue_subsidies_and_Grants">#REF!</definedName>
    <definedName name="Capital_work_in_progress" localSheetId="1">[2]CWIP!#REF!</definedName>
    <definedName name="Capital_work_in_progress" localSheetId="2">[2]CWIP!#REF!</definedName>
    <definedName name="Capital_work_in_progress" localSheetId="3">[2]CWIP!#REF!</definedName>
    <definedName name="Capital_work_in_progress" localSheetId="4">[2]CWIP!#REF!</definedName>
    <definedName name="Capital_work_in_progress" localSheetId="5">[2]CWIP!#REF!</definedName>
    <definedName name="Capital_work_in_progress" localSheetId="6">[2]CWIP!#REF!</definedName>
    <definedName name="Capital_work_in_progress" localSheetId="9">[2]CWIP!#REF!</definedName>
    <definedName name="Capital_work_in_progress">[2]CWIP!#REF!</definedName>
    <definedName name="Consumption_Details" localSheetId="1">'[2]Consumption Data '!#REF!</definedName>
    <definedName name="Consumption_Details" localSheetId="2">'[2]Consumption Data '!#REF!</definedName>
    <definedName name="Consumption_Details" localSheetId="3">'[2]Consumption Data '!#REF!</definedName>
    <definedName name="Consumption_Details" localSheetId="4">'[2]Consumption Data '!#REF!</definedName>
    <definedName name="Consumption_Details" localSheetId="5">'[2]Consumption Data '!#REF!</definedName>
    <definedName name="Consumption_Details" localSheetId="6">'[2]Consumption Data '!#REF!</definedName>
    <definedName name="Consumption_Details" localSheetId="9">'[2]Consumption Data '!#REF!</definedName>
    <definedName name="Consumption_Details">'[2]Consumption Data '!#REF!</definedName>
    <definedName name="Cost_Parameters" localSheetId="1">'[2]Verification of inputs'!#REF!</definedName>
    <definedName name="Cost_Parameters" localSheetId="2">'[2]Verification of inputs'!#REF!</definedName>
    <definedName name="Cost_Parameters" localSheetId="3">'[2]Verification of inputs'!#REF!</definedName>
    <definedName name="Cost_Parameters" localSheetId="4">'[2]Verification of inputs'!#REF!</definedName>
    <definedName name="Cost_Parameters" localSheetId="5">'[2]Verification of inputs'!#REF!</definedName>
    <definedName name="Cost_Parameters" localSheetId="6">'[2]Verification of inputs'!#REF!</definedName>
    <definedName name="Cost_Parameters" localSheetId="9">'[2]Verification of inputs'!#REF!</definedName>
    <definedName name="Cost_Parameters">'[2]Verification of inputs'!#REF!</definedName>
    <definedName name="Current_Year_Details" localSheetId="1">'[2]Current Year'!#REF!</definedName>
    <definedName name="Current_Year_Details" localSheetId="2">'[2]Current Year'!#REF!</definedName>
    <definedName name="Current_Year_Details" localSheetId="3">'[2]Current Year'!#REF!</definedName>
    <definedName name="Current_Year_Details" localSheetId="4">'[2]Current Year'!#REF!</definedName>
    <definedName name="Current_Year_Details" localSheetId="5">'[2]Current Year'!#REF!</definedName>
    <definedName name="Current_Year_Details" localSheetId="6">'[2]Current Year'!#REF!</definedName>
    <definedName name="Current_Year_Details" localSheetId="9">'[2]Current Year'!#REF!</definedName>
    <definedName name="Current_Year_Details">'[2]Current Year'!#REF!</definedName>
    <definedName name="daaaaaaf" localSheetId="1">'[2]R&amp;M'!#REF!</definedName>
    <definedName name="daaaaaaf" localSheetId="2">'[2]R&amp;M'!#REF!</definedName>
    <definedName name="daaaaaaf" localSheetId="3">'[2]R&amp;M'!#REF!</definedName>
    <definedName name="daaaaaaf" localSheetId="4">'[2]R&amp;M'!#REF!</definedName>
    <definedName name="daaaaaaf" localSheetId="5">'[2]R&amp;M'!#REF!</definedName>
    <definedName name="daaaaaaf" localSheetId="6">'[2]R&amp;M'!#REF!</definedName>
    <definedName name="daaaaaaf" localSheetId="9">'[2]R&amp;M'!#REF!</definedName>
    <definedName name="daaaaaaf">'[2]R&amp;M'!#REF!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9">#REF!</definedName>
    <definedName name="_xlnm.Database">#REF!</definedName>
    <definedName name="ddd" localSheetId="1">'[2]Consumption Data '!#REF!</definedName>
    <definedName name="ddd" localSheetId="2">'[2]Consumption Data '!#REF!</definedName>
    <definedName name="ddd" localSheetId="3">'[2]Consumption Data '!#REF!</definedName>
    <definedName name="ddd" localSheetId="4">'[2]Consumption Data '!#REF!</definedName>
    <definedName name="ddd" localSheetId="5">'[2]Consumption Data '!#REF!</definedName>
    <definedName name="ddd" localSheetId="6">'[2]Consumption Data '!#REF!</definedName>
    <definedName name="ddd" localSheetId="9">'[2]Consumption Data '!#REF!</definedName>
    <definedName name="ddd">'[2]Consumption Data '!#REF!</definedName>
    <definedName name="Debtors" localSheetId="1">#REF!</definedName>
    <definedName name="Debtors" localSheetId="2">#REF!</definedName>
    <definedName name="Debtors" localSheetId="3">#REF!</definedName>
    <definedName name="Debtors" localSheetId="4">#REF!</definedName>
    <definedName name="Debtors" localSheetId="5">#REF!</definedName>
    <definedName name="Debtors" localSheetId="6">#REF!</definedName>
    <definedName name="Debtors" localSheetId="9">#REF!</definedName>
    <definedName name="Debtors">#REF!</definedName>
    <definedName name="Demand_data_for_consumers_with_Connected_Load___100_kVA" localSheetId="1">'[4]Consumer Data &gt;100kVA'!#REF!</definedName>
    <definedName name="Demand_data_for_consumers_with_Connected_Load___100_kVA" localSheetId="2">'[4]Consumer Data &gt;100kVA'!#REF!</definedName>
    <definedName name="Demand_data_for_consumers_with_Connected_Load___100_kVA" localSheetId="3">'[4]Consumer Data &gt;100kVA'!#REF!</definedName>
    <definedName name="Demand_data_for_consumers_with_Connected_Load___100_kVA" localSheetId="4">'[4]Consumer Data &gt;100kVA'!#REF!</definedName>
    <definedName name="Demand_data_for_consumers_with_Connected_Load___100_kVA" localSheetId="5">'[4]Consumer Data &gt;100kVA'!#REF!</definedName>
    <definedName name="Demand_data_for_consumers_with_Connected_Load___100_kVA" localSheetId="6">'[4]Consumer Data &gt;100kVA'!#REF!</definedName>
    <definedName name="Demand_data_for_consumers_with_Connected_Load___100_kVA" localSheetId="9">'[4]Consumer Data &gt;100kVA'!#REF!</definedName>
    <definedName name="Demand_data_for_consumers_with_Connected_Load___100_kVA">'[4]Consumer Data &gt;100kVA'!#REF!</definedName>
    <definedName name="eeeegghnn" localSheetId="1">#REF!</definedName>
    <definedName name="eeeegghnn" localSheetId="2">#REF!</definedName>
    <definedName name="eeeegghnn" localSheetId="3">#REF!</definedName>
    <definedName name="eeeegghnn" localSheetId="4">#REF!</definedName>
    <definedName name="eeeegghnn" localSheetId="5">#REF!</definedName>
    <definedName name="eeeegghnn" localSheetId="6">#REF!</definedName>
    <definedName name="eeeegghnn" localSheetId="9">#REF!</definedName>
    <definedName name="eeeegghnn">#REF!</definedName>
    <definedName name="Employees_Cost" localSheetId="1">'[2]Employee Costs'!#REF!</definedName>
    <definedName name="Employees_Cost" localSheetId="2">'[2]Employee Costs'!#REF!</definedName>
    <definedName name="Employees_Cost" localSheetId="3">'[2]Employee Costs'!#REF!</definedName>
    <definedName name="Employees_Cost" localSheetId="4">'[2]Employee Costs'!#REF!</definedName>
    <definedName name="Employees_Cost" localSheetId="5">'[2]Employee Costs'!#REF!</definedName>
    <definedName name="Employees_Cost" localSheetId="6">'[2]Employee Costs'!#REF!</definedName>
    <definedName name="Employees_Cost" localSheetId="9">'[2]Employee Costs'!#REF!</definedName>
    <definedName name="Employees_Cost">'[2]Employee Costs'!#REF!</definedName>
    <definedName name="erheri" localSheetId="1">'[1]Employee Costs'!#REF!</definedName>
    <definedName name="erheri" localSheetId="2">'[1]Employee Costs'!#REF!</definedName>
    <definedName name="erheri" localSheetId="3">'[1]Employee Costs'!#REF!</definedName>
    <definedName name="erheri" localSheetId="4">'[1]Employee Costs'!#REF!</definedName>
    <definedName name="erheri" localSheetId="5">'[1]Employee Costs'!#REF!</definedName>
    <definedName name="erheri" localSheetId="6">'[1]Employee Costs'!#REF!</definedName>
    <definedName name="erheri" localSheetId="9">'[1]Employee Costs'!#REF!</definedName>
    <definedName name="erheri">'[1]Employee Costs'!#REF!</definedName>
    <definedName name="Excel_BuiltIn_Database" localSheetId="1">#REF!</definedName>
    <definedName name="Excel_BuiltIn_Database" localSheetId="2">#REF!</definedName>
    <definedName name="Excel_BuiltIn_Database" localSheetId="3">#REF!</definedName>
    <definedName name="Excel_BuiltIn_Database" localSheetId="4">#REF!</definedName>
    <definedName name="Excel_BuiltIn_Database" localSheetId="5">#REF!</definedName>
    <definedName name="Excel_BuiltIn_Database" localSheetId="6">#REF!</definedName>
    <definedName name="Excel_BuiltIn_Database" localSheetId="9">#REF!</definedName>
    <definedName name="Excel_BuiltIn_Database">#REF!</definedName>
    <definedName name="Existing_Tariff_Structure" localSheetId="1">#REF!</definedName>
    <definedName name="Existing_Tariff_Structure" localSheetId="2">#REF!</definedName>
    <definedName name="Existing_Tariff_Structure" localSheetId="3">#REF!</definedName>
    <definedName name="Existing_Tariff_Structure" localSheetId="4">#REF!</definedName>
    <definedName name="Existing_Tariff_Structure" localSheetId="5">#REF!</definedName>
    <definedName name="Existing_Tariff_Structure" localSheetId="6">#REF!</definedName>
    <definedName name="Existing_Tariff_Structure" localSheetId="9">#REF!</definedName>
    <definedName name="Existing_Tariff_Structure">#REF!</definedName>
    <definedName name="ferrfnmgjky" localSheetId="1">'[2]Other revenue sources'!#REF!</definedName>
    <definedName name="ferrfnmgjky" localSheetId="2">'[2]Other revenue sources'!#REF!</definedName>
    <definedName name="ferrfnmgjky" localSheetId="3">'[2]Other revenue sources'!#REF!</definedName>
    <definedName name="ferrfnmgjky" localSheetId="4">'[2]Other revenue sources'!#REF!</definedName>
    <definedName name="ferrfnmgjky" localSheetId="5">'[2]Other revenue sources'!#REF!</definedName>
    <definedName name="ferrfnmgjky" localSheetId="6">'[2]Other revenue sources'!#REF!</definedName>
    <definedName name="ferrfnmgjky" localSheetId="9">'[2]Other revenue sources'!#REF!</definedName>
    <definedName name="ferrfnmgjky">'[2]Other revenue sources'!#REF!</definedName>
    <definedName name="fferdfc" localSheetId="1">'[2]Revenue-Current and Past Year'!#REF!</definedName>
    <definedName name="fferdfc" localSheetId="2">'[2]Revenue-Current and Past Year'!#REF!</definedName>
    <definedName name="fferdfc" localSheetId="3">'[2]Revenue-Current and Past Year'!#REF!</definedName>
    <definedName name="fferdfc" localSheetId="4">'[2]Revenue-Current and Past Year'!#REF!</definedName>
    <definedName name="fferdfc" localSheetId="5">'[2]Revenue-Current and Past Year'!#REF!</definedName>
    <definedName name="fferdfc" localSheetId="6">'[2]Revenue-Current and Past Year'!#REF!</definedName>
    <definedName name="fferdfc" localSheetId="9">'[2]Revenue-Current and Past Year'!#REF!</definedName>
    <definedName name="fferdfc">'[2]Revenue-Current and Past Year'!#REF!</definedName>
    <definedName name="fff" localSheetId="1">'[2]Verification of inputs'!#REF!</definedName>
    <definedName name="fff" localSheetId="2">'[2]Verification of inputs'!#REF!</definedName>
    <definedName name="fff" localSheetId="3">'[2]Verification of inputs'!#REF!</definedName>
    <definedName name="fff" localSheetId="4">'[2]Verification of inputs'!#REF!</definedName>
    <definedName name="fff" localSheetId="5">'[2]Verification of inputs'!#REF!</definedName>
    <definedName name="fff" localSheetId="6">'[2]Verification of inputs'!#REF!</definedName>
    <definedName name="fff" localSheetId="9">'[2]Verification of inputs'!#REF!</definedName>
    <definedName name="fff">'[2]Verification of inputs'!#REF!</definedName>
    <definedName name="ffff" localSheetId="1">'[4]Consumer Data &gt;100kVA'!#REF!</definedName>
    <definedName name="ffff" localSheetId="2">'[4]Consumer Data &gt;100kVA'!#REF!</definedName>
    <definedName name="ffff" localSheetId="3">'[4]Consumer Data &gt;100kVA'!#REF!</definedName>
    <definedName name="ffff" localSheetId="4">'[4]Consumer Data &gt;100kVA'!#REF!</definedName>
    <definedName name="ffff" localSheetId="5">'[4]Consumer Data &gt;100kVA'!#REF!</definedName>
    <definedName name="ffff" localSheetId="6">'[4]Consumer Data &gt;100kVA'!#REF!</definedName>
    <definedName name="ffff" localSheetId="9">'[4]Consumer Data &gt;100kVA'!#REF!</definedName>
    <definedName name="ffff">'[4]Consumer Data &gt;100kVA'!#REF!</definedName>
    <definedName name="fffff" localSheetId="1">#REF!</definedName>
    <definedName name="fffff" localSheetId="2">#REF!</definedName>
    <definedName name="fffff" localSheetId="3">#REF!</definedName>
    <definedName name="fffff" localSheetId="4">#REF!</definedName>
    <definedName name="fffff" localSheetId="5">#REF!</definedName>
    <definedName name="fffff" localSheetId="6">#REF!</definedName>
    <definedName name="fffff" localSheetId="9">#REF!</definedName>
    <definedName name="fffff">#REF!</definedName>
    <definedName name="frfdad" localSheetId="1">[2]RoE!#REF!</definedName>
    <definedName name="frfdad" localSheetId="2">[2]RoE!#REF!</definedName>
    <definedName name="frfdad" localSheetId="3">[2]RoE!#REF!</definedName>
    <definedName name="frfdad" localSheetId="4">[2]RoE!#REF!</definedName>
    <definedName name="frfdad" localSheetId="5">[2]RoE!#REF!</definedName>
    <definedName name="frfdad" localSheetId="6">[2]RoE!#REF!</definedName>
    <definedName name="frfdad" localSheetId="9">[2]RoE!#REF!</definedName>
    <definedName name="frfdad">[2]RoE!#REF!</definedName>
    <definedName name="gfdrfser" localSheetId="1">'[2]Power Purchase Cost'!#REF!</definedName>
    <definedName name="gfdrfser" localSheetId="2">'[2]Power Purchase Cost'!#REF!</definedName>
    <definedName name="gfdrfser" localSheetId="3">'[2]Power Purchase Cost'!#REF!</definedName>
    <definedName name="gfdrfser" localSheetId="4">'[2]Power Purchase Cost'!#REF!</definedName>
    <definedName name="gfdrfser" localSheetId="5">'[2]Power Purchase Cost'!#REF!</definedName>
    <definedName name="gfdrfser" localSheetId="6">'[2]Power Purchase Cost'!#REF!</definedName>
    <definedName name="gfdrfser" localSheetId="9">'[2]Power Purchase Cost'!#REF!</definedName>
    <definedName name="gfdrfser">'[2]Power Purchase Cost'!#REF!</definedName>
    <definedName name="ggggg" localSheetId="1">'[1]Employee Costs'!#REF!</definedName>
    <definedName name="ggggg" localSheetId="2">'[1]Employee Costs'!#REF!</definedName>
    <definedName name="ggggg" localSheetId="3">'[1]Employee Costs'!#REF!</definedName>
    <definedName name="ggggg" localSheetId="4">'[1]Employee Costs'!#REF!</definedName>
    <definedName name="ggggg" localSheetId="5">'[1]Employee Costs'!#REF!</definedName>
    <definedName name="ggggg" localSheetId="6">'[1]Employee Costs'!#REF!</definedName>
    <definedName name="ggggg" localSheetId="9">'[1]Employee Costs'!#REF!</definedName>
    <definedName name="ggggg">'[1]Employee Costs'!#REF!</definedName>
    <definedName name="gghhjjbbnnmm" localSheetId="1">'[2]Revenue-Current and Past Year'!#REF!</definedName>
    <definedName name="gghhjjbbnnmm" localSheetId="2">'[2]Revenue-Current and Past Year'!#REF!</definedName>
    <definedName name="gghhjjbbnnmm" localSheetId="3">'[2]Revenue-Current and Past Year'!#REF!</definedName>
    <definedName name="gghhjjbbnnmm" localSheetId="4">'[2]Revenue-Current and Past Year'!#REF!</definedName>
    <definedName name="gghhjjbbnnmm" localSheetId="5">'[2]Revenue-Current and Past Year'!#REF!</definedName>
    <definedName name="gghhjjbbnnmm" localSheetId="6">'[2]Revenue-Current and Past Year'!#REF!</definedName>
    <definedName name="gghhjjbbnnmm" localSheetId="9">'[2]Revenue-Current and Past Year'!#REF!</definedName>
    <definedName name="gghhjjbbnnmm">'[2]Revenue-Current and Past Year'!#REF!</definedName>
    <definedName name="hdgi" localSheetId="1">'[1]Other revenue sources'!#REF!</definedName>
    <definedName name="hdgi" localSheetId="2">'[1]Other revenue sources'!#REF!</definedName>
    <definedName name="hdgi" localSheetId="3">'[1]Other revenue sources'!#REF!</definedName>
    <definedName name="hdgi" localSheetId="4">'[1]Other revenue sources'!#REF!</definedName>
    <definedName name="hdgi" localSheetId="5">'[1]Other revenue sources'!#REF!</definedName>
    <definedName name="hdgi" localSheetId="6">'[1]Other revenue sources'!#REF!</definedName>
    <definedName name="hdgi" localSheetId="9">'[1]Other revenue sources'!#REF!</definedName>
    <definedName name="hdgi">'[1]Other revenue sources'!#REF!</definedName>
    <definedName name="Information_on_Inventory" localSheetId="1">#REF!</definedName>
    <definedName name="Information_on_Inventory" localSheetId="2">#REF!</definedName>
    <definedName name="Information_on_Inventory" localSheetId="3">#REF!</definedName>
    <definedName name="Information_on_Inventory" localSheetId="4">#REF!</definedName>
    <definedName name="Information_on_Inventory" localSheetId="5">#REF!</definedName>
    <definedName name="Information_on_Inventory" localSheetId="6">#REF!</definedName>
    <definedName name="Information_on_Inventory" localSheetId="9">#REF!</definedName>
    <definedName name="Information_on_Inventory">#REF!</definedName>
    <definedName name="Interest_and_Finance_Charges" localSheetId="1">#REF!</definedName>
    <definedName name="Interest_and_Finance_Charges" localSheetId="2">#REF!</definedName>
    <definedName name="Interest_and_Finance_Charges" localSheetId="3">#REF!</definedName>
    <definedName name="Interest_and_Finance_Charges" localSheetId="4">#REF!</definedName>
    <definedName name="Interest_and_Finance_Charges" localSheetId="5">#REF!</definedName>
    <definedName name="Interest_and_Finance_Charges" localSheetId="6">#REF!</definedName>
    <definedName name="Interest_and_Finance_Charges" localSheetId="9">#REF!</definedName>
    <definedName name="Interest_and_Finance_Charges">#REF!</definedName>
    <definedName name="jkdyuduwf6" localSheetId="1">'[2]Depreciation Schedule'!#REF!</definedName>
    <definedName name="jkdyuduwf6" localSheetId="2">'[2]Depreciation Schedule'!#REF!</definedName>
    <definedName name="jkdyuduwf6" localSheetId="3">'[2]Depreciation Schedule'!#REF!</definedName>
    <definedName name="jkdyuduwf6" localSheetId="4">'[2]Depreciation Schedule'!#REF!</definedName>
    <definedName name="jkdyuduwf6" localSheetId="5">'[2]Depreciation Schedule'!#REF!</definedName>
    <definedName name="jkdyuduwf6" localSheetId="6">'[2]Depreciation Schedule'!#REF!</definedName>
    <definedName name="jkdyuduwf6" localSheetId="9">'[2]Depreciation Schedule'!#REF!</definedName>
    <definedName name="jkdyuduwf6">'[2]Depreciation Schedule'!#REF!</definedName>
    <definedName name="kkkknnn" localSheetId="1">'[2]Current Year'!#REF!</definedName>
    <definedName name="kkkknnn" localSheetId="2">'[2]Current Year'!#REF!</definedName>
    <definedName name="kkkknnn" localSheetId="3">'[2]Current Year'!#REF!</definedName>
    <definedName name="kkkknnn" localSheetId="4">'[2]Current Year'!#REF!</definedName>
    <definedName name="kkkknnn" localSheetId="5">'[2]Current Year'!#REF!</definedName>
    <definedName name="kkkknnn" localSheetId="6">'[2]Current Year'!#REF!</definedName>
    <definedName name="kkkknnn" localSheetId="9">'[2]Current Year'!#REF!</definedName>
    <definedName name="kkkknnn">'[2]Current Year'!#REF!</definedName>
    <definedName name="Loss" localSheetId="1">#REF!</definedName>
    <definedName name="Loss" localSheetId="2">#REF!</definedName>
    <definedName name="Loss" localSheetId="3">#REF!</definedName>
    <definedName name="Loss" localSheetId="4">#REF!</definedName>
    <definedName name="Loss" localSheetId="5">#REF!</definedName>
    <definedName name="Loss" localSheetId="6">#REF!</definedName>
    <definedName name="Loss" localSheetId="9">#REF!</definedName>
    <definedName name="Loss">#REF!</definedName>
    <definedName name="Loss_Details" localSheetId="1">'[2]Loss Details'!#REF!</definedName>
    <definedName name="Loss_Details" localSheetId="2">'[2]Loss Details'!#REF!</definedName>
    <definedName name="Loss_Details" localSheetId="3">'[2]Loss Details'!#REF!</definedName>
    <definedName name="Loss_Details" localSheetId="4">'[2]Loss Details'!#REF!</definedName>
    <definedName name="Loss_Details" localSheetId="5">'[2]Loss Details'!#REF!</definedName>
    <definedName name="Loss_Details" localSheetId="6">'[2]Loss Details'!#REF!</definedName>
    <definedName name="Loss_Details" localSheetId="9">'[2]Loss Details'!#REF!</definedName>
    <definedName name="Loss_Details">'[2]Loss Details'!#REF!</definedName>
    <definedName name="mmmxxxssffhhjj" localSheetId="1">[2]RoE!#REF!</definedName>
    <definedName name="mmmxxxssffhhjj" localSheetId="2">[2]RoE!#REF!</definedName>
    <definedName name="mmmxxxssffhhjj" localSheetId="3">[2]RoE!#REF!</definedName>
    <definedName name="mmmxxxssffhhjj" localSheetId="4">[2]RoE!#REF!</definedName>
    <definedName name="mmmxxxssffhhjj" localSheetId="5">[2]RoE!#REF!</definedName>
    <definedName name="mmmxxxssffhhjj" localSheetId="6">[2]RoE!#REF!</definedName>
    <definedName name="mmmxxxssffhhjj" localSheetId="9">[2]RoE!#REF!</definedName>
    <definedName name="mmmxxxssffhhjj">[2]RoE!#REF!</definedName>
    <definedName name="nnnfgtgf" localSheetId="1">'[2]Loss Details'!#REF!</definedName>
    <definedName name="nnnfgtgf" localSheetId="2">'[2]Loss Details'!#REF!</definedName>
    <definedName name="nnnfgtgf" localSheetId="3">'[2]Loss Details'!#REF!</definedName>
    <definedName name="nnnfgtgf" localSheetId="4">'[2]Loss Details'!#REF!</definedName>
    <definedName name="nnnfgtgf" localSheetId="5">'[2]Loss Details'!#REF!</definedName>
    <definedName name="nnnfgtgf" localSheetId="6">'[2]Loss Details'!#REF!</definedName>
    <definedName name="nnnfgtgf" localSheetId="9">'[2]Loss Details'!#REF!</definedName>
    <definedName name="nnnfgtgf">'[2]Loss Details'!#REF!</definedName>
    <definedName name="nnnkkkhhhuuyy" localSheetId="1">'[2]R&amp;M'!#REF!</definedName>
    <definedName name="nnnkkkhhhuuyy" localSheetId="2">'[2]R&amp;M'!#REF!</definedName>
    <definedName name="nnnkkkhhhuuyy" localSheetId="3">'[2]R&amp;M'!#REF!</definedName>
    <definedName name="nnnkkkhhhuuyy" localSheetId="4">'[2]R&amp;M'!#REF!</definedName>
    <definedName name="nnnkkkhhhuuyy" localSheetId="5">'[2]R&amp;M'!#REF!</definedName>
    <definedName name="nnnkkkhhhuuyy" localSheetId="6">'[2]R&amp;M'!#REF!</definedName>
    <definedName name="nnnkkkhhhuuyy" localSheetId="9">'[2]R&amp;M'!#REF!</definedName>
    <definedName name="nnnkkkhhhuuyy">'[2]R&amp;M'!#REF!</definedName>
    <definedName name="nnnmmmmm" localSheetId="1">'[2]Verification of inputs'!#REF!</definedName>
    <definedName name="nnnmmmmm" localSheetId="2">'[2]Verification of inputs'!#REF!</definedName>
    <definedName name="nnnmmmmm" localSheetId="3">'[2]Verification of inputs'!#REF!</definedName>
    <definedName name="nnnmmmmm" localSheetId="4">'[2]Verification of inputs'!#REF!</definedName>
    <definedName name="nnnmmmmm" localSheetId="5">'[2]Verification of inputs'!#REF!</definedName>
    <definedName name="nnnmmmmm" localSheetId="6">'[2]Verification of inputs'!#REF!</definedName>
    <definedName name="nnnmmmmm" localSheetId="9">'[2]Verification of inputs'!#REF!</definedName>
    <definedName name="nnnmmmmm">'[2]Verification of inputs'!#REF!</definedName>
    <definedName name="nnnnnnnnn" localSheetId="1">'[2]A&amp;G Expenses'!#REF!</definedName>
    <definedName name="nnnnnnnnn" localSheetId="2">'[2]A&amp;G Expenses'!#REF!</definedName>
    <definedName name="nnnnnnnnn" localSheetId="3">'[2]A&amp;G Expenses'!#REF!</definedName>
    <definedName name="nnnnnnnnn" localSheetId="4">'[2]A&amp;G Expenses'!#REF!</definedName>
    <definedName name="nnnnnnnnn" localSheetId="5">'[2]A&amp;G Expenses'!#REF!</definedName>
    <definedName name="nnnnnnnnn" localSheetId="6">'[2]A&amp;G Expenses'!#REF!</definedName>
    <definedName name="nnnnnnnnn" localSheetId="9">'[2]A&amp;G Expenses'!#REF!</definedName>
    <definedName name="nnnnnnnnn">'[2]A&amp;G Expenses'!#REF!</definedName>
    <definedName name="ooodddffgg" localSheetId="1">'[2]Special Appropriations'!#REF!</definedName>
    <definedName name="ooodddffgg" localSheetId="2">'[2]Special Appropriations'!#REF!</definedName>
    <definedName name="ooodddffgg" localSheetId="3">'[2]Special Appropriations'!#REF!</definedName>
    <definedName name="ooodddffgg" localSheetId="4">'[2]Special Appropriations'!#REF!</definedName>
    <definedName name="ooodddffgg" localSheetId="5">'[2]Special Appropriations'!#REF!</definedName>
    <definedName name="ooodddffgg" localSheetId="6">'[2]Special Appropriations'!#REF!</definedName>
    <definedName name="ooodddffgg" localSheetId="9">'[2]Special Appropriations'!#REF!</definedName>
    <definedName name="ooodddffgg">'[2]Special Appropriations'!#REF!</definedName>
    <definedName name="oooooccc" localSheetId="1">'[1]Other revenue sources'!#REF!</definedName>
    <definedName name="oooooccc" localSheetId="2">'[1]Other revenue sources'!#REF!</definedName>
    <definedName name="oooooccc" localSheetId="3">'[1]Other revenue sources'!#REF!</definedName>
    <definedName name="oooooccc" localSheetId="4">'[1]Other revenue sources'!#REF!</definedName>
    <definedName name="oooooccc" localSheetId="5">'[1]Other revenue sources'!#REF!</definedName>
    <definedName name="oooooccc" localSheetId="6">'[1]Other revenue sources'!#REF!</definedName>
    <definedName name="oooooccc" localSheetId="9">'[1]Other revenue sources'!#REF!</definedName>
    <definedName name="oooooccc">'[1]Other revenue sources'!#REF!</definedName>
    <definedName name="ooopppjjkk" localSheetId="1">'[2]Depreciation Schedule'!#REF!</definedName>
    <definedName name="ooopppjjkk" localSheetId="2">'[2]Depreciation Schedule'!#REF!</definedName>
    <definedName name="ooopppjjkk" localSheetId="3">'[2]Depreciation Schedule'!#REF!</definedName>
    <definedName name="ooopppjjkk" localSheetId="4">'[2]Depreciation Schedule'!#REF!</definedName>
    <definedName name="ooopppjjkk" localSheetId="5">'[2]Depreciation Schedule'!#REF!</definedName>
    <definedName name="ooopppjjkk" localSheetId="6">'[2]Depreciation Schedule'!#REF!</definedName>
    <definedName name="ooopppjjkk" localSheetId="9">'[2]Depreciation Schedule'!#REF!</definedName>
    <definedName name="ooopppjjkk">'[2]Depreciation Schedule'!#REF!</definedName>
    <definedName name="oopprrrttyy" localSheetId="1">#REF!</definedName>
    <definedName name="oopprrrttyy" localSheetId="2">#REF!</definedName>
    <definedName name="oopprrrttyy" localSheetId="3">#REF!</definedName>
    <definedName name="oopprrrttyy" localSheetId="4">#REF!</definedName>
    <definedName name="oopprrrttyy" localSheetId="5">#REF!</definedName>
    <definedName name="oopprrrttyy" localSheetId="6">#REF!</definedName>
    <definedName name="oopprrrttyy" localSheetId="9">#REF!</definedName>
    <definedName name="oopprrrttyy">#REF!</definedName>
    <definedName name="ooppyytt" localSheetId="1">#REF!</definedName>
    <definedName name="ooppyytt" localSheetId="2">#REF!</definedName>
    <definedName name="ooppyytt" localSheetId="3">#REF!</definedName>
    <definedName name="ooppyytt" localSheetId="4">#REF!</definedName>
    <definedName name="ooppyytt" localSheetId="5">#REF!</definedName>
    <definedName name="ooppyytt" localSheetId="6">#REF!</definedName>
    <definedName name="ooppyytt" localSheetId="9">#REF!</definedName>
    <definedName name="ooppyytt">#REF!</definedName>
    <definedName name="Other_Cost_parameters" localSheetId="1">'[2]Special Appropriations'!#REF!</definedName>
    <definedName name="Other_Cost_parameters" localSheetId="2">'[2]Special Appropriations'!#REF!</definedName>
    <definedName name="Other_Cost_parameters" localSheetId="3">'[2]Special Appropriations'!#REF!</definedName>
    <definedName name="Other_Cost_parameters" localSheetId="4">'[2]Special Appropriations'!#REF!</definedName>
    <definedName name="Other_Cost_parameters" localSheetId="5">'[2]Special Appropriations'!#REF!</definedName>
    <definedName name="Other_Cost_parameters" localSheetId="6">'[2]Special Appropriations'!#REF!</definedName>
    <definedName name="Other_Cost_parameters" localSheetId="9">'[2]Special Appropriations'!#REF!</definedName>
    <definedName name="Other_Cost_parameters">'[2]Special Appropriations'!#REF!</definedName>
    <definedName name="Output_Sheet" localSheetId="1">#REF!</definedName>
    <definedName name="Output_Sheet" localSheetId="2">#REF!</definedName>
    <definedName name="Output_Sheet" localSheetId="3">#REF!</definedName>
    <definedName name="Output_Sheet" localSheetId="4">#REF!</definedName>
    <definedName name="Output_Sheet" localSheetId="5">#REF!</definedName>
    <definedName name="Output_Sheet" localSheetId="6">#REF!</definedName>
    <definedName name="Output_Sheet" localSheetId="9">#REF!</definedName>
    <definedName name="Output_Sheet">#REF!</definedName>
    <definedName name="Power_Factor" localSheetId="1">#REF!</definedName>
    <definedName name="Power_Factor" localSheetId="2">#REF!</definedName>
    <definedName name="Power_Factor" localSheetId="3">#REF!</definedName>
    <definedName name="Power_Factor" localSheetId="4">#REF!</definedName>
    <definedName name="Power_Factor" localSheetId="5">#REF!</definedName>
    <definedName name="Power_Factor" localSheetId="6">#REF!</definedName>
    <definedName name="Power_Factor" localSheetId="9">#REF!</definedName>
    <definedName name="Power_Factor">#REF!</definedName>
    <definedName name="Power_Purchase_Details" localSheetId="1">'[2]Power Purchase Cost'!#REF!</definedName>
    <definedName name="Power_Purchase_Details" localSheetId="2">'[2]Power Purchase Cost'!#REF!</definedName>
    <definedName name="Power_Purchase_Details" localSheetId="3">'[2]Power Purchase Cost'!#REF!</definedName>
    <definedName name="Power_Purchase_Details" localSheetId="4">'[2]Power Purchase Cost'!#REF!</definedName>
    <definedName name="Power_Purchase_Details" localSheetId="5">'[2]Power Purchase Cost'!#REF!</definedName>
    <definedName name="Power_Purchase_Details" localSheetId="6">'[2]Power Purchase Cost'!#REF!</definedName>
    <definedName name="Power_Purchase_Details" localSheetId="9">'[2]Power Purchase Cost'!#REF!</definedName>
    <definedName name="Power_Purchase_Details">'[2]Power Purchase Cost'!#REF!</definedName>
    <definedName name="Previous_Year_revenue_details" localSheetId="1">'[2]Revenue-Current and Past Year'!#REF!</definedName>
    <definedName name="Previous_Year_revenue_details" localSheetId="2">'[2]Revenue-Current and Past Year'!#REF!</definedName>
    <definedName name="Previous_Year_revenue_details" localSheetId="3">'[2]Revenue-Current and Past Year'!#REF!</definedName>
    <definedName name="Previous_Year_revenue_details" localSheetId="4">'[2]Revenue-Current and Past Year'!#REF!</definedName>
    <definedName name="Previous_Year_revenue_details" localSheetId="5">'[2]Revenue-Current and Past Year'!#REF!</definedName>
    <definedName name="Previous_Year_revenue_details" localSheetId="6">'[2]Revenue-Current and Past Year'!#REF!</definedName>
    <definedName name="Previous_Year_revenue_details" localSheetId="9">'[2]Revenue-Current and Past Year'!#REF!</definedName>
    <definedName name="Previous_Year_revenue_details">'[2]Revenue-Current and Past Year'!#REF!</definedName>
    <definedName name="_xlnm.Print_Area" localSheetId="1">'T-1'!$A$1:$P$81</definedName>
    <definedName name="_xlnm.Print_Area" localSheetId="2">'T2'!$A$1:$V$56</definedName>
    <definedName name="_xlnm.Print_Area" localSheetId="3">'T3'!$A$1:$R$45</definedName>
    <definedName name="_xlnm.Print_Area" localSheetId="4">'t4'!$A$1:$M$72</definedName>
    <definedName name="_xlnm.Print_Area" localSheetId="5">'T-5'!$A$1:$K$31</definedName>
    <definedName name="_xlnm.Print_Area" localSheetId="6">t6_2122!$A$1:$Z$68</definedName>
    <definedName name="_xlnm.Print_Area" localSheetId="8">'T-7 FY22 '!$A$1:$AJ$64</definedName>
    <definedName name="_xlnm.Print_Area" localSheetId="7">'T7-FY23'!$A$1:$AJ$64</definedName>
    <definedName name="_xlnm.Print_Area" localSheetId="9">'T-9 '!$A$1:$U$178</definedName>
    <definedName name="_xlnm.Print_Titles" localSheetId="1">'T-1'!$A:$C,'T-1'!$1:$4</definedName>
    <definedName name="_xlnm.Print_Titles" localSheetId="2">'T2'!$A:$B</definedName>
    <definedName name="_xlnm.Print_Titles" localSheetId="3">'T3'!$A:$B</definedName>
    <definedName name="_xlnm.Print_Titles" localSheetId="4">'t4'!$1:$4</definedName>
    <definedName name="_xlnm.Print_Titles" localSheetId="5">'T-5'!$1:$4</definedName>
    <definedName name="_xlnm.Print_Titles" localSheetId="6">t6_2122!$A:$B,t6_2122!$1:$5</definedName>
    <definedName name="_xlnm.Print_Titles" localSheetId="8">'T-7 FY22 '!$1:$7</definedName>
    <definedName name="_xlnm.Print_Titles" localSheetId="7">'T7-FY23'!$1:$7</definedName>
    <definedName name="_xlnm.Print_Titles" localSheetId="9">'T-9 '!$A:$U,'T-9 '!$1:$5</definedName>
    <definedName name="Reasonable_Rate_of_Return_on_Equity" localSheetId="1">[2]RoE!#REF!</definedName>
    <definedName name="Reasonable_Rate_of_Return_on_Equity" localSheetId="2">[2]RoE!#REF!</definedName>
    <definedName name="Reasonable_Rate_of_Return_on_Equity" localSheetId="3">[2]RoE!#REF!</definedName>
    <definedName name="Reasonable_Rate_of_Return_on_Equity" localSheetId="4">[2]RoE!#REF!</definedName>
    <definedName name="Reasonable_Rate_of_Return_on_Equity" localSheetId="5">[2]RoE!#REF!</definedName>
    <definedName name="Reasonable_Rate_of_Return_on_Equity" localSheetId="6">[2]RoE!#REF!</definedName>
    <definedName name="Reasonable_Rate_of_Return_on_Equity" localSheetId="9">[2]RoE!#REF!</definedName>
    <definedName name="Reasonable_Rate_of_Return_on_Equity">[2]RoE!#REF!</definedName>
    <definedName name="Repair_and_Maintenance" localSheetId="1">'[2]R&amp;M'!#REF!</definedName>
    <definedName name="Repair_and_Maintenance" localSheetId="2">'[2]R&amp;M'!#REF!</definedName>
    <definedName name="Repair_and_Maintenance" localSheetId="3">'[2]R&amp;M'!#REF!</definedName>
    <definedName name="Repair_and_Maintenance" localSheetId="4">'[2]R&amp;M'!#REF!</definedName>
    <definedName name="Repair_and_Maintenance" localSheetId="5">'[2]R&amp;M'!#REF!</definedName>
    <definedName name="Repair_and_Maintenance" localSheetId="6">'[2]R&amp;M'!#REF!</definedName>
    <definedName name="Repair_and_Maintenance" localSheetId="9">'[2]R&amp;M'!#REF!</definedName>
    <definedName name="Repair_and_Maintenance">'[2]R&amp;M'!#REF!</definedName>
    <definedName name="rrrppppgghhjjj" localSheetId="1">'[2]Power Purchase Cost'!#REF!</definedName>
    <definedName name="rrrppppgghhjjj" localSheetId="2">'[2]Power Purchase Cost'!#REF!</definedName>
    <definedName name="rrrppppgghhjjj" localSheetId="3">'[2]Power Purchase Cost'!#REF!</definedName>
    <definedName name="rrrppppgghhjjj" localSheetId="4">'[2]Power Purchase Cost'!#REF!</definedName>
    <definedName name="rrrppppgghhjjj" localSheetId="5">'[2]Power Purchase Cost'!#REF!</definedName>
    <definedName name="rrrppppgghhjjj" localSheetId="6">'[2]Power Purchase Cost'!#REF!</definedName>
    <definedName name="rrrppppgghhjjj" localSheetId="9">'[2]Power Purchase Cost'!#REF!</definedName>
    <definedName name="rrrppppgghhjjj">'[2]Power Purchase Cost'!#REF!</definedName>
    <definedName name="sanjay" localSheetId="2">'[1]Employee Costs'!#REF!</definedName>
    <definedName name="sanjay" localSheetId="3">'[1]Employee Costs'!#REF!</definedName>
    <definedName name="sanjay" localSheetId="5">'[1]Employee Costs'!#REF!</definedName>
    <definedName name="sanjay">'[1]Employee Costs'!#REF!</definedName>
    <definedName name="sfefettjy" localSheetId="1">'[2]Special Appropriations'!#REF!</definedName>
    <definedName name="sfefettjy" localSheetId="2">'[2]Special Appropriations'!#REF!</definedName>
    <definedName name="sfefettjy" localSheetId="3">'[2]Special Appropriations'!#REF!</definedName>
    <definedName name="sfefettjy" localSheetId="4">'[2]Special Appropriations'!#REF!</definedName>
    <definedName name="sfefettjy" localSheetId="5">'[2]Special Appropriations'!#REF!</definedName>
    <definedName name="sfefettjy" localSheetId="6">'[2]Special Appropriations'!#REF!</definedName>
    <definedName name="sfefettjy" localSheetId="9">'[2]Special Appropriations'!#REF!</definedName>
    <definedName name="sfefettjy">'[2]Special Appropriations'!#REF!</definedName>
    <definedName name="situ" localSheetId="2">'[2]Verification of inputs'!#REF!</definedName>
    <definedName name="situ" localSheetId="3">'[2]Verification of inputs'!#REF!</definedName>
    <definedName name="situ" localSheetId="5">'[2]Verification of inputs'!#REF!</definedName>
    <definedName name="situ">'[2]Verification of inputs'!#REF!</definedName>
    <definedName name="Sources_of_revenues__other_than_sale_of_energy" localSheetId="1">'[2]Other revenue sources'!#REF!</definedName>
    <definedName name="Sources_of_revenues__other_than_sale_of_energy" localSheetId="2">'[2]Other revenue sources'!#REF!</definedName>
    <definedName name="Sources_of_revenues__other_than_sale_of_energy" localSheetId="3">'[2]Other revenue sources'!#REF!</definedName>
    <definedName name="Sources_of_revenues__other_than_sale_of_energy" localSheetId="4">'[2]Other revenue sources'!#REF!</definedName>
    <definedName name="Sources_of_revenues__other_than_sale_of_energy" localSheetId="5">'[2]Other revenue sources'!#REF!</definedName>
    <definedName name="Sources_of_revenues__other_than_sale_of_energy" localSheetId="6">'[2]Other revenue sources'!#REF!</definedName>
    <definedName name="Sources_of_revenues__other_than_sale_of_energy" localSheetId="9">'[2]Other revenue sources'!#REF!</definedName>
    <definedName name="Sources_of_revenues__other_than_sale_of_energy">'[2]Other revenue sources'!#REF!</definedName>
    <definedName name="ss" localSheetId="2">[2]RoE!#REF!</definedName>
    <definedName name="ss" localSheetId="3">[2]RoE!#REF!</definedName>
    <definedName name="ss" localSheetId="5">[2]RoE!#REF!</definedName>
    <definedName name="ss">[2]RoE!#REF!</definedName>
    <definedName name="sssssfjjgh" localSheetId="1">#REF!</definedName>
    <definedName name="sssssfjjgh" localSheetId="2">#REF!</definedName>
    <definedName name="sssssfjjgh" localSheetId="3">#REF!</definedName>
    <definedName name="sssssfjjgh" localSheetId="4">#REF!</definedName>
    <definedName name="sssssfjjgh" localSheetId="5">#REF!</definedName>
    <definedName name="sssssfjjgh" localSheetId="6">#REF!</definedName>
    <definedName name="sssssfjjgh" localSheetId="9">#REF!</definedName>
    <definedName name="sssssfjjgh">#REF!</definedName>
    <definedName name="sssssfsf" localSheetId="1">'[3]Consumer Data &gt;100kVA'!#REF!</definedName>
    <definedName name="sssssfsf" localSheetId="2">'[3]Consumer Data &gt;100kVA'!#REF!</definedName>
    <definedName name="sssssfsf" localSheetId="3">'[3]Consumer Data &gt;100kVA'!#REF!</definedName>
    <definedName name="sssssfsf" localSheetId="4">'[3]Consumer Data &gt;100kVA'!#REF!</definedName>
    <definedName name="sssssfsf" localSheetId="5">'[3]Consumer Data &gt;100kVA'!#REF!</definedName>
    <definedName name="sssssfsf" localSheetId="6">'[3]Consumer Data &gt;100kVA'!#REF!</definedName>
    <definedName name="sssssfsf" localSheetId="9">'[3]Consumer Data &gt;100kVA'!#REF!</definedName>
    <definedName name="sssssfsf">'[3]Consumer Data &gt;100kVA'!#REF!</definedName>
    <definedName name="Statement_of_Fixed_Assets_and_Depreciation" localSheetId="1">'[2]Depreciation Schedule'!#REF!</definedName>
    <definedName name="Statement_of_Fixed_Assets_and_Depreciation" localSheetId="2">'[2]Depreciation Schedule'!#REF!</definedName>
    <definedName name="Statement_of_Fixed_Assets_and_Depreciation" localSheetId="3">'[2]Depreciation Schedule'!#REF!</definedName>
    <definedName name="Statement_of_Fixed_Assets_and_Depreciation" localSheetId="4">'[2]Depreciation Schedule'!#REF!</definedName>
    <definedName name="Statement_of_Fixed_Assets_and_Depreciation" localSheetId="5">'[2]Depreciation Schedule'!#REF!</definedName>
    <definedName name="Statement_of_Fixed_Assets_and_Depreciation" localSheetId="6">'[2]Depreciation Schedule'!#REF!</definedName>
    <definedName name="Statement_of_Fixed_Assets_and_Depreciation" localSheetId="9">'[2]Depreciation Schedule'!#REF!</definedName>
    <definedName name="Statement_of_Fixed_Assets_and_Depreciation">'[2]Depreciation Schedule'!#REF!</definedName>
    <definedName name="Tariff" localSheetId="1">#REF!</definedName>
    <definedName name="Tariff" localSheetId="2">#REF!</definedName>
    <definedName name="Tariff" localSheetId="3">#REF!</definedName>
    <definedName name="Tariff" localSheetId="4">#REF!</definedName>
    <definedName name="Tariff" localSheetId="5">#REF!</definedName>
    <definedName name="Tariff" localSheetId="6">#REF!</definedName>
    <definedName name="Tariff" localSheetId="9">#REF!</definedName>
    <definedName name="Tariff">#REF!</definedName>
    <definedName name="TarrGrowth" localSheetId="1">#REF!</definedName>
    <definedName name="TarrGrowth" localSheetId="2">#REF!</definedName>
    <definedName name="TarrGrowth" localSheetId="3">#REF!</definedName>
    <definedName name="TarrGrowth" localSheetId="4">#REF!</definedName>
    <definedName name="TarrGrowth" localSheetId="5">#REF!</definedName>
    <definedName name="TarrGrowth" localSheetId="6">#REF!</definedName>
    <definedName name="TarrGrowth" localSheetId="9">#REF!</definedName>
    <definedName name="TarrGrowth">#REF!</definedName>
    <definedName name="tytwdgrjuujn" localSheetId="1">#REF!</definedName>
    <definedName name="tytwdgrjuujn" localSheetId="2">#REF!</definedName>
    <definedName name="tytwdgrjuujn" localSheetId="3">#REF!</definedName>
    <definedName name="tytwdgrjuujn" localSheetId="4">#REF!</definedName>
    <definedName name="tytwdgrjuujn" localSheetId="5">#REF!</definedName>
    <definedName name="tytwdgrjuujn" localSheetId="6">#REF!</definedName>
    <definedName name="tytwdgrjuujn" localSheetId="9">#REF!</definedName>
    <definedName name="tytwdgrjuujn">#REF!</definedName>
    <definedName name="uuuooppll" localSheetId="1">#REF!</definedName>
    <definedName name="uuuooppll" localSheetId="2">#REF!</definedName>
    <definedName name="uuuooppll" localSheetId="3">#REF!</definedName>
    <definedName name="uuuooppll" localSheetId="4">#REF!</definedName>
    <definedName name="uuuooppll" localSheetId="5">#REF!</definedName>
    <definedName name="uuuooppll" localSheetId="6">#REF!</definedName>
    <definedName name="uuuooppll" localSheetId="9">#REF!</definedName>
    <definedName name="uuuooppll">#REF!</definedName>
    <definedName name="uuuunnnlllhh" localSheetId="1">'[2]Other revenue sources'!#REF!</definedName>
    <definedName name="uuuunnnlllhh" localSheetId="2">'[2]Other revenue sources'!#REF!</definedName>
    <definedName name="uuuunnnlllhh" localSheetId="3">'[2]Other revenue sources'!#REF!</definedName>
    <definedName name="uuuunnnlllhh" localSheetId="4">'[2]Other revenue sources'!#REF!</definedName>
    <definedName name="uuuunnnlllhh" localSheetId="5">'[2]Other revenue sources'!#REF!</definedName>
    <definedName name="uuuunnnlllhh" localSheetId="6">'[2]Other revenue sources'!#REF!</definedName>
    <definedName name="uuuunnnlllhh" localSheetId="9">'[2]Other revenue sources'!#REF!</definedName>
    <definedName name="uuuunnnlllhh">'[2]Other revenue sources'!#REF!</definedName>
    <definedName name="wqe" localSheetId="1">'[1]Other revenue sources'!#REF!</definedName>
    <definedName name="wqe" localSheetId="2">'[1]Other revenue sources'!#REF!</definedName>
    <definedName name="wqe" localSheetId="3">'[1]Other revenue sources'!#REF!</definedName>
    <definedName name="wqe" localSheetId="4">'[1]Other revenue sources'!#REF!</definedName>
    <definedName name="wqe" localSheetId="5">'[1]Other revenue sources'!#REF!</definedName>
    <definedName name="wqe" localSheetId="6">'[1]Other revenue sources'!#REF!</definedName>
    <definedName name="wqe" localSheetId="9">'[1]Other revenue sources'!#REF!</definedName>
    <definedName name="wqe">'[1]Other revenue sources'!#REF!</definedName>
    <definedName name="wrn.Finacial._.Formats._.for._.Tariff01." localSheetId="2" hidden="1">{#N/A,#N/A,FALSE,"F-1";#N/A,#N/A,FALSE,"F-2";#N/A,#N/A,FALSE,"F-3";#N/A,#N/A,FALSE,"F-7";#N/A,#N/A,FALSE,"F-9";#N/A,#N/A,FALSE,"F-10&amp;11";#N/A,#N/A,FALSE,"F-12";#N/A,#N/A,FALSE,"F-13";#N/A,#N/A,FALSE,"F-14";#N/A,#N/A,FALSE,"F-17";#N/A,#N/A,FALSE,"F-18";#N/A,#N/A,FALSE,"F-19";#N/A,#N/A,FALSE,"F-20";#N/A,#N/A,FALSE,"F-21";#N/A,#N/A,FALSE,"F-22";#N/A,#N/A,FALSE,"F-23";#N/A,#N/A,FALSE,"F-25";#N/A,#N/A,FALSE,"F-27";#N/A,#N/A,FALSE,"F-28";#N/A,#N/A,FALSE,"F-29";#N/A,#N/A,FALSE,"F-30";#N/A,#N/A,FALSE,"F-33";#N/A,#N/A,FALSE,"F-34";#N/A,#N/A,FALSE,"F-37";#N/A,#N/A,FALSE,"F-38";#N/A,#N/A,FALSE,"F-39";#N/A,#N/A,FALSE,"F-24"}</definedName>
    <definedName name="wrn.Finacial._.Formats._.for._.Tariff01." localSheetId="3" hidden="1">{#N/A,#N/A,FALSE,"F-1";#N/A,#N/A,FALSE,"F-2";#N/A,#N/A,FALSE,"F-3";#N/A,#N/A,FALSE,"F-7";#N/A,#N/A,FALSE,"F-9";#N/A,#N/A,FALSE,"F-10&amp;11";#N/A,#N/A,FALSE,"F-12";#N/A,#N/A,FALSE,"F-13";#N/A,#N/A,FALSE,"F-14";#N/A,#N/A,FALSE,"F-17";#N/A,#N/A,FALSE,"F-18";#N/A,#N/A,FALSE,"F-19";#N/A,#N/A,FALSE,"F-20";#N/A,#N/A,FALSE,"F-21";#N/A,#N/A,FALSE,"F-22";#N/A,#N/A,FALSE,"F-23";#N/A,#N/A,FALSE,"F-25";#N/A,#N/A,FALSE,"F-27";#N/A,#N/A,FALSE,"F-28";#N/A,#N/A,FALSE,"F-29";#N/A,#N/A,FALSE,"F-30";#N/A,#N/A,FALSE,"F-33";#N/A,#N/A,FALSE,"F-34";#N/A,#N/A,FALSE,"F-37";#N/A,#N/A,FALSE,"F-38";#N/A,#N/A,FALSE,"F-39";#N/A,#N/A,FALSE,"F-24"}</definedName>
    <definedName name="wrn.Finacial._.Formats._.for._.Tariff01." localSheetId="4" hidden="1">{#N/A,#N/A,FALSE,"F-1";#N/A,#N/A,FALSE,"F-2";#N/A,#N/A,FALSE,"F-3";#N/A,#N/A,FALSE,"F-7";#N/A,#N/A,FALSE,"F-9";#N/A,#N/A,FALSE,"F-10&amp;11";#N/A,#N/A,FALSE,"F-12";#N/A,#N/A,FALSE,"F-13";#N/A,#N/A,FALSE,"F-14";#N/A,#N/A,FALSE,"F-17";#N/A,#N/A,FALSE,"F-18";#N/A,#N/A,FALSE,"F-19";#N/A,#N/A,FALSE,"F-20";#N/A,#N/A,FALSE,"F-21";#N/A,#N/A,FALSE,"F-22";#N/A,#N/A,FALSE,"F-23";#N/A,#N/A,FALSE,"F-25";#N/A,#N/A,FALSE,"F-27";#N/A,#N/A,FALSE,"F-28";#N/A,#N/A,FALSE,"F-29";#N/A,#N/A,FALSE,"F-30";#N/A,#N/A,FALSE,"F-33";#N/A,#N/A,FALSE,"F-34";#N/A,#N/A,FALSE,"F-37";#N/A,#N/A,FALSE,"F-38";#N/A,#N/A,FALSE,"F-39";#N/A,#N/A,FALSE,"F-24"}</definedName>
    <definedName name="wrn.Finacial._.Formats._.for._.Tariff01." localSheetId="5" hidden="1">{#N/A,#N/A,FALSE,"F-1";#N/A,#N/A,FALSE,"F-2";#N/A,#N/A,FALSE,"F-3";#N/A,#N/A,FALSE,"F-7";#N/A,#N/A,FALSE,"F-9";#N/A,#N/A,FALSE,"F-10&amp;11";#N/A,#N/A,FALSE,"F-12";#N/A,#N/A,FALSE,"F-13";#N/A,#N/A,FALSE,"F-14";#N/A,#N/A,FALSE,"F-17";#N/A,#N/A,FALSE,"F-18";#N/A,#N/A,FALSE,"F-19";#N/A,#N/A,FALSE,"F-20";#N/A,#N/A,FALSE,"F-21";#N/A,#N/A,FALSE,"F-22";#N/A,#N/A,FALSE,"F-23";#N/A,#N/A,FALSE,"F-25";#N/A,#N/A,FALSE,"F-27";#N/A,#N/A,FALSE,"F-28";#N/A,#N/A,FALSE,"F-29";#N/A,#N/A,FALSE,"F-30";#N/A,#N/A,FALSE,"F-33";#N/A,#N/A,FALSE,"F-34";#N/A,#N/A,FALSE,"F-37";#N/A,#N/A,FALSE,"F-38";#N/A,#N/A,FALSE,"F-39";#N/A,#N/A,FALSE,"F-24"}</definedName>
    <definedName name="wrn.Finacial._.Formats._.for._.Tariff01." localSheetId="6" hidden="1">{#N/A,#N/A,FALSE,"F-1";#N/A,#N/A,FALSE,"F-2";#N/A,#N/A,FALSE,"F-3";#N/A,#N/A,FALSE,"F-7";#N/A,#N/A,FALSE,"F-9";#N/A,#N/A,FALSE,"F-10&amp;11";#N/A,#N/A,FALSE,"F-12";#N/A,#N/A,FALSE,"F-13";#N/A,#N/A,FALSE,"F-14";#N/A,#N/A,FALSE,"F-17";#N/A,#N/A,FALSE,"F-18";#N/A,#N/A,FALSE,"F-19";#N/A,#N/A,FALSE,"F-20";#N/A,#N/A,FALSE,"F-21";#N/A,#N/A,FALSE,"F-22";#N/A,#N/A,FALSE,"F-23";#N/A,#N/A,FALSE,"F-25";#N/A,#N/A,FALSE,"F-27";#N/A,#N/A,FALSE,"F-28";#N/A,#N/A,FALSE,"F-29";#N/A,#N/A,FALSE,"F-30";#N/A,#N/A,FALSE,"F-33";#N/A,#N/A,FALSE,"F-34";#N/A,#N/A,FALSE,"F-37";#N/A,#N/A,FALSE,"F-38";#N/A,#N/A,FALSE,"F-39";#N/A,#N/A,FALSE,"F-24"}</definedName>
    <definedName name="wrn.Finacial._.Formats._.for._.Tariff01." localSheetId="8" hidden="1">{#N/A,#N/A,FALSE,"F-1";#N/A,#N/A,FALSE,"F-2";#N/A,#N/A,FALSE,"F-3";#N/A,#N/A,FALSE,"F-7";#N/A,#N/A,FALSE,"F-9";#N/A,#N/A,FALSE,"F-10&amp;11";#N/A,#N/A,FALSE,"F-12";#N/A,#N/A,FALSE,"F-13";#N/A,#N/A,FALSE,"F-14";#N/A,#N/A,FALSE,"F-17";#N/A,#N/A,FALSE,"F-18";#N/A,#N/A,FALSE,"F-19";#N/A,#N/A,FALSE,"F-20";#N/A,#N/A,FALSE,"F-21";#N/A,#N/A,FALSE,"F-22";#N/A,#N/A,FALSE,"F-23";#N/A,#N/A,FALSE,"F-25";#N/A,#N/A,FALSE,"F-27";#N/A,#N/A,FALSE,"F-28";#N/A,#N/A,FALSE,"F-29";#N/A,#N/A,FALSE,"F-30";#N/A,#N/A,FALSE,"F-33";#N/A,#N/A,FALSE,"F-34";#N/A,#N/A,FALSE,"F-37";#N/A,#N/A,FALSE,"F-38";#N/A,#N/A,FALSE,"F-39";#N/A,#N/A,FALSE,"F-24"}</definedName>
    <definedName name="wrn.Finacial._.Formats._.for._.Tariff01." localSheetId="7" hidden="1">{#N/A,#N/A,FALSE,"F-1";#N/A,#N/A,FALSE,"F-2";#N/A,#N/A,FALSE,"F-3";#N/A,#N/A,FALSE,"F-7";#N/A,#N/A,FALSE,"F-9";#N/A,#N/A,FALSE,"F-10&amp;11";#N/A,#N/A,FALSE,"F-12";#N/A,#N/A,FALSE,"F-13";#N/A,#N/A,FALSE,"F-14";#N/A,#N/A,FALSE,"F-17";#N/A,#N/A,FALSE,"F-18";#N/A,#N/A,FALSE,"F-19";#N/A,#N/A,FALSE,"F-20";#N/A,#N/A,FALSE,"F-21";#N/A,#N/A,FALSE,"F-22";#N/A,#N/A,FALSE,"F-23";#N/A,#N/A,FALSE,"F-25";#N/A,#N/A,FALSE,"F-27";#N/A,#N/A,FALSE,"F-28";#N/A,#N/A,FALSE,"F-29";#N/A,#N/A,FALSE,"F-30";#N/A,#N/A,FALSE,"F-33";#N/A,#N/A,FALSE,"F-34";#N/A,#N/A,FALSE,"F-37";#N/A,#N/A,FALSE,"F-38";#N/A,#N/A,FALSE,"F-39";#N/A,#N/A,FALSE,"F-24"}</definedName>
    <definedName name="wrn.Finacial._.Formats._.for._.Tariff01." hidden="1">{#N/A,#N/A,FALSE,"F-1";#N/A,#N/A,FALSE,"F-2";#N/A,#N/A,FALSE,"F-3";#N/A,#N/A,FALSE,"F-7";#N/A,#N/A,FALSE,"F-9";#N/A,#N/A,FALSE,"F-10&amp;11";#N/A,#N/A,FALSE,"F-12";#N/A,#N/A,FALSE,"F-13";#N/A,#N/A,FALSE,"F-14";#N/A,#N/A,FALSE,"F-17";#N/A,#N/A,FALSE,"F-18";#N/A,#N/A,FALSE,"F-19";#N/A,#N/A,FALSE,"F-20";#N/A,#N/A,FALSE,"F-21";#N/A,#N/A,FALSE,"F-22";#N/A,#N/A,FALSE,"F-23";#N/A,#N/A,FALSE,"F-25";#N/A,#N/A,FALSE,"F-27";#N/A,#N/A,FALSE,"F-28";#N/A,#N/A,FALSE,"F-29";#N/A,#N/A,FALSE,"F-30";#N/A,#N/A,FALSE,"F-33";#N/A,#N/A,FALSE,"F-34";#N/A,#N/A,FALSE,"F-37";#N/A,#N/A,FALSE,"F-38";#N/A,#N/A,FALSE,"F-39";#N/A,#N/A,FALSE,"F-24"}</definedName>
    <definedName name="wrn.New._.Formats._.for._.Tariff." localSheetId="2" hidden="1">{#N/A,#N/A,FALSE,"F-25";#N/A,#N/A,FALSE,"F-31";#N/A,#N/A,FALSE,"F-32";#N/A,#N/A,FALSE,"F-34";#N/A,#N/A,FALSE,"F-36"}</definedName>
    <definedName name="wrn.New._.Formats._.for._.Tariff." localSheetId="3" hidden="1">{#N/A,#N/A,FALSE,"F-25";#N/A,#N/A,FALSE,"F-31";#N/A,#N/A,FALSE,"F-32";#N/A,#N/A,FALSE,"F-34";#N/A,#N/A,FALSE,"F-36"}</definedName>
    <definedName name="wrn.New._.Formats._.for._.Tariff." localSheetId="4" hidden="1">{#N/A,#N/A,FALSE,"F-25";#N/A,#N/A,FALSE,"F-31";#N/A,#N/A,FALSE,"F-32";#N/A,#N/A,FALSE,"F-34";#N/A,#N/A,FALSE,"F-36"}</definedName>
    <definedName name="wrn.New._.Formats._.for._.Tariff." localSheetId="5" hidden="1">{#N/A,#N/A,FALSE,"F-25";#N/A,#N/A,FALSE,"F-31";#N/A,#N/A,FALSE,"F-32";#N/A,#N/A,FALSE,"F-34";#N/A,#N/A,FALSE,"F-36"}</definedName>
    <definedName name="wrn.New._.Formats._.for._.Tariff." localSheetId="6" hidden="1">{#N/A,#N/A,FALSE,"F-25";#N/A,#N/A,FALSE,"F-31";#N/A,#N/A,FALSE,"F-32";#N/A,#N/A,FALSE,"F-34";#N/A,#N/A,FALSE,"F-36"}</definedName>
    <definedName name="wrn.New._.Formats._.for._.Tariff." localSheetId="8" hidden="1">{#N/A,#N/A,FALSE,"F-25";#N/A,#N/A,FALSE,"F-31";#N/A,#N/A,FALSE,"F-32";#N/A,#N/A,FALSE,"F-34";#N/A,#N/A,FALSE,"F-36"}</definedName>
    <definedName name="wrn.New._.Formats._.for._.Tariff." localSheetId="7" hidden="1">{#N/A,#N/A,FALSE,"F-25";#N/A,#N/A,FALSE,"F-31";#N/A,#N/A,FALSE,"F-32";#N/A,#N/A,FALSE,"F-34";#N/A,#N/A,FALSE,"F-36"}</definedName>
    <definedName name="wrn.New._.Formats._.for._.Tariff." hidden="1">{#N/A,#N/A,FALSE,"F-25";#N/A,#N/A,FALSE,"F-31";#N/A,#N/A,FALSE,"F-32";#N/A,#N/A,FALSE,"F-34";#N/A,#N/A,FALSE,"F-36"}</definedName>
    <definedName name="wwww" localSheetId="1">'[2]Employee Costs'!#REF!</definedName>
    <definedName name="wwww" localSheetId="2">'[2]Employee Costs'!#REF!</definedName>
    <definedName name="wwww" localSheetId="3">'[2]Employee Costs'!#REF!</definedName>
    <definedName name="wwww" localSheetId="4">'[2]Employee Costs'!#REF!</definedName>
    <definedName name="wwww" localSheetId="5">'[2]Employee Costs'!#REF!</definedName>
    <definedName name="wwww" localSheetId="6">'[2]Employee Costs'!#REF!</definedName>
    <definedName name="wwww" localSheetId="9">'[2]Employee Costs'!#REF!</definedName>
    <definedName name="wwww">'[2]Employee Costs'!#REF!</definedName>
    <definedName name="xx" localSheetId="1">#REF!</definedName>
    <definedName name="xx" localSheetId="2">#REF!</definedName>
    <definedName name="xx" localSheetId="3">#REF!</definedName>
    <definedName name="xx" localSheetId="4">#REF!</definedName>
    <definedName name="xx" localSheetId="5">#REF!</definedName>
    <definedName name="xx" localSheetId="6">#REF!</definedName>
    <definedName name="xx" localSheetId="9">#REF!</definedName>
    <definedName name="xx">#REF!</definedName>
    <definedName name="xxx" localSheetId="1">[2]CWIP!#REF!</definedName>
    <definedName name="xxx" localSheetId="2">[2]CWIP!#REF!</definedName>
    <definedName name="xxx" localSheetId="3">[2]CWIP!#REF!</definedName>
    <definedName name="xxx" localSheetId="4">[2]CWIP!#REF!</definedName>
    <definedName name="xxx" localSheetId="5">[2]CWIP!#REF!</definedName>
    <definedName name="xxx" localSheetId="6">[2]CWIP!#REF!</definedName>
    <definedName name="xxx" localSheetId="9">[2]CWIP!#REF!</definedName>
    <definedName name="xxx">[2]CWIP!#REF!</definedName>
    <definedName name="xyz" localSheetId="1">'[3]Consumer Data &gt;100kVA'!#REF!</definedName>
    <definedName name="xyz" localSheetId="2">'[3]Consumer Data &gt;100kVA'!#REF!</definedName>
    <definedName name="xyz" localSheetId="3">'[3]Consumer Data &gt;100kVA'!#REF!</definedName>
    <definedName name="xyz" localSheetId="4">'[3]Consumer Data &gt;100kVA'!#REF!</definedName>
    <definedName name="xyz" localSheetId="5">'[3]Consumer Data &gt;100kVA'!#REF!</definedName>
    <definedName name="xyz" localSheetId="6">'[3]Consumer Data &gt;100kVA'!#REF!</definedName>
    <definedName name="xyz" localSheetId="9">'[3]Consumer Data &gt;100kVA'!#REF!</definedName>
    <definedName name="xyz">'[3]Consumer Data &gt;100kVA'!#REF!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7" i="30" l="1"/>
  <c r="O62" i="30" l="1"/>
  <c r="O33" i="30"/>
  <c r="O15" i="30"/>
  <c r="AF50" i="35" l="1"/>
  <c r="W62" i="35"/>
  <c r="X61" i="35"/>
  <c r="H61" i="35"/>
  <c r="U61" i="35" s="1"/>
  <c r="G61" i="35"/>
  <c r="F61" i="35"/>
  <c r="E61" i="35"/>
  <c r="V61" i="35" s="1"/>
  <c r="AH61" i="35" s="1"/>
  <c r="D61" i="35"/>
  <c r="H60" i="35"/>
  <c r="U60" i="35" s="1"/>
  <c r="G60" i="35"/>
  <c r="X60" i="35" s="1"/>
  <c r="F60" i="35"/>
  <c r="E60" i="35"/>
  <c r="D60" i="35"/>
  <c r="AF59" i="35"/>
  <c r="AA59" i="35"/>
  <c r="H59" i="35"/>
  <c r="U59" i="35" s="1"/>
  <c r="G59" i="35"/>
  <c r="X59" i="35" s="1"/>
  <c r="F59" i="35"/>
  <c r="V59" i="35" s="1"/>
  <c r="AH59" i="35" s="1"/>
  <c r="E59" i="35"/>
  <c r="D59" i="35"/>
  <c r="U58" i="35"/>
  <c r="H58" i="35"/>
  <c r="G58" i="35"/>
  <c r="X58" i="35" s="1"/>
  <c r="F58" i="35"/>
  <c r="E58" i="35"/>
  <c r="D58" i="35"/>
  <c r="H57" i="35"/>
  <c r="U57" i="35" s="1"/>
  <c r="G57" i="35"/>
  <c r="X57" i="35" s="1"/>
  <c r="F57" i="35"/>
  <c r="V57" i="35" s="1"/>
  <c r="AH57" i="35" s="1"/>
  <c r="E57" i="35"/>
  <c r="D57" i="35"/>
  <c r="U56" i="35"/>
  <c r="H56" i="35"/>
  <c r="G56" i="35"/>
  <c r="X56" i="35" s="1"/>
  <c r="F56" i="35"/>
  <c r="E56" i="35"/>
  <c r="D56" i="35"/>
  <c r="H55" i="35"/>
  <c r="U55" i="35" s="1"/>
  <c r="G55" i="35"/>
  <c r="X55" i="35" s="1"/>
  <c r="F55" i="35"/>
  <c r="V55" i="35" s="1"/>
  <c r="AH55" i="35" s="1"/>
  <c r="E55" i="35"/>
  <c r="D55" i="35"/>
  <c r="U54" i="35"/>
  <c r="H54" i="35"/>
  <c r="G54" i="35"/>
  <c r="F54" i="35"/>
  <c r="F62" i="35" s="1"/>
  <c r="E54" i="35"/>
  <c r="D54" i="35"/>
  <c r="F53" i="35"/>
  <c r="V53" i="35" s="1"/>
  <c r="W52" i="35"/>
  <c r="U51" i="35"/>
  <c r="H51" i="35"/>
  <c r="G51" i="35"/>
  <c r="X51" i="35" s="1"/>
  <c r="F51" i="35"/>
  <c r="V51" i="35" s="1"/>
  <c r="AH51" i="35" s="1"/>
  <c r="E51" i="35"/>
  <c r="D51" i="35"/>
  <c r="AA50" i="35"/>
  <c r="X50" i="35"/>
  <c r="U50" i="35"/>
  <c r="H50" i="35"/>
  <c r="G50" i="35"/>
  <c r="F50" i="35"/>
  <c r="E50" i="35"/>
  <c r="D50" i="35"/>
  <c r="AF49" i="35"/>
  <c r="AA49" i="35"/>
  <c r="H49" i="35"/>
  <c r="U49" i="35" s="1"/>
  <c r="G49" i="35"/>
  <c r="X49" i="35" s="1"/>
  <c r="F49" i="35"/>
  <c r="E49" i="35"/>
  <c r="V49" i="35" s="1"/>
  <c r="AH49" i="35" s="1"/>
  <c r="D49" i="35"/>
  <c r="AF48" i="35"/>
  <c r="AA48" i="35"/>
  <c r="H48" i="35"/>
  <c r="U48" i="35" s="1"/>
  <c r="G48" i="35"/>
  <c r="X48" i="35" s="1"/>
  <c r="F48" i="35"/>
  <c r="E48" i="35"/>
  <c r="D48" i="35"/>
  <c r="X47" i="35"/>
  <c r="U47" i="35"/>
  <c r="H47" i="35"/>
  <c r="G47" i="35"/>
  <c r="F47" i="35"/>
  <c r="E47" i="35"/>
  <c r="D47" i="35"/>
  <c r="X46" i="35"/>
  <c r="U46" i="35"/>
  <c r="H46" i="35"/>
  <c r="G46" i="35"/>
  <c r="F46" i="35"/>
  <c r="E46" i="35"/>
  <c r="V46" i="35" s="1"/>
  <c r="D46" i="35"/>
  <c r="H45" i="35"/>
  <c r="U45" i="35" s="1"/>
  <c r="G45" i="35"/>
  <c r="X45" i="35" s="1"/>
  <c r="F45" i="35"/>
  <c r="E45" i="35"/>
  <c r="D45" i="35"/>
  <c r="AC45" i="35" s="1"/>
  <c r="AD45" i="35" s="1"/>
  <c r="U44" i="35"/>
  <c r="H44" i="35"/>
  <c r="G44" i="35"/>
  <c r="X44" i="35" s="1"/>
  <c r="F44" i="35"/>
  <c r="V44" i="35" s="1"/>
  <c r="AH44" i="35" s="1"/>
  <c r="E44" i="35"/>
  <c r="D44" i="35"/>
  <c r="H43" i="35"/>
  <c r="U43" i="35" s="1"/>
  <c r="G43" i="35"/>
  <c r="X43" i="35" s="1"/>
  <c r="F43" i="35"/>
  <c r="E43" i="35"/>
  <c r="D43" i="35"/>
  <c r="H42" i="35"/>
  <c r="U42" i="35" s="1"/>
  <c r="G42" i="35"/>
  <c r="X42" i="35" s="1"/>
  <c r="F42" i="35"/>
  <c r="E42" i="35"/>
  <c r="V42" i="35" s="1"/>
  <c r="AH42" i="35" s="1"/>
  <c r="D42" i="35"/>
  <c r="AC42" i="35" s="1"/>
  <c r="AD42" i="35" s="1"/>
  <c r="H41" i="35"/>
  <c r="U41" i="35" s="1"/>
  <c r="G41" i="35"/>
  <c r="X41" i="35" s="1"/>
  <c r="F41" i="35"/>
  <c r="E41" i="35"/>
  <c r="V41" i="35" s="1"/>
  <c r="AH41" i="35" s="1"/>
  <c r="D41" i="35"/>
  <c r="X40" i="35"/>
  <c r="H40" i="35"/>
  <c r="G40" i="35"/>
  <c r="F40" i="35"/>
  <c r="E40" i="35"/>
  <c r="D40" i="35"/>
  <c r="V40" i="35" s="1"/>
  <c r="AH40" i="35" s="1"/>
  <c r="U39" i="35"/>
  <c r="H39" i="35"/>
  <c r="G39" i="35"/>
  <c r="X39" i="35" s="1"/>
  <c r="F39" i="35"/>
  <c r="E39" i="35"/>
  <c r="D39" i="35"/>
  <c r="AC39" i="35" s="1"/>
  <c r="AD39" i="35" s="1"/>
  <c r="X38" i="35"/>
  <c r="V38" i="35"/>
  <c r="AH38" i="35" s="1"/>
  <c r="H38" i="35"/>
  <c r="G38" i="35"/>
  <c r="F38" i="35"/>
  <c r="E38" i="35"/>
  <c r="E52" i="35" s="1"/>
  <c r="D38" i="35"/>
  <c r="AC38" i="35" s="1"/>
  <c r="AD38" i="35" s="1"/>
  <c r="H37" i="35"/>
  <c r="G37" i="35"/>
  <c r="X37" i="35" s="1"/>
  <c r="F37" i="35"/>
  <c r="E37" i="35"/>
  <c r="D37" i="35"/>
  <c r="AC37" i="35" s="1"/>
  <c r="X36" i="35"/>
  <c r="Y36" i="35" s="1"/>
  <c r="V36" i="35"/>
  <c r="U36" i="35"/>
  <c r="H34" i="35"/>
  <c r="U34" i="35" s="1"/>
  <c r="G34" i="35"/>
  <c r="X34" i="35" s="1"/>
  <c r="F34" i="35"/>
  <c r="E34" i="35"/>
  <c r="D34" i="35"/>
  <c r="V34" i="35" s="1"/>
  <c r="AH34" i="35" s="1"/>
  <c r="H33" i="35"/>
  <c r="U33" i="35" s="1"/>
  <c r="G33" i="35"/>
  <c r="X33" i="35" s="1"/>
  <c r="D33" i="35"/>
  <c r="V33" i="35" s="1"/>
  <c r="AH33" i="35" s="1"/>
  <c r="H32" i="35"/>
  <c r="U32" i="35" s="1"/>
  <c r="G32" i="35"/>
  <c r="X32" i="35" s="1"/>
  <c r="D32" i="35"/>
  <c r="V32" i="35" s="1"/>
  <c r="AH32" i="35" s="1"/>
  <c r="H31" i="35"/>
  <c r="G31" i="35"/>
  <c r="X31" i="35" s="1"/>
  <c r="D31" i="35"/>
  <c r="AC31" i="35" s="1"/>
  <c r="AD31" i="35" s="1"/>
  <c r="H30" i="35"/>
  <c r="G30" i="35"/>
  <c r="D30" i="35"/>
  <c r="V30" i="35" s="1"/>
  <c r="H29" i="35"/>
  <c r="I29" i="35" s="1"/>
  <c r="W29" i="35" s="1"/>
  <c r="G29" i="35"/>
  <c r="D29" i="35"/>
  <c r="V29" i="35" s="1"/>
  <c r="H28" i="35"/>
  <c r="G28" i="35"/>
  <c r="D28" i="35"/>
  <c r="V28" i="35" s="1"/>
  <c r="AH28" i="35" s="1"/>
  <c r="H27" i="35"/>
  <c r="G27" i="35"/>
  <c r="D27" i="35"/>
  <c r="V27" i="35" s="1"/>
  <c r="H26" i="35"/>
  <c r="G26" i="35"/>
  <c r="D26" i="35"/>
  <c r="V26" i="35" s="1"/>
  <c r="AH26" i="35" s="1"/>
  <c r="H25" i="35"/>
  <c r="I25" i="35" s="1"/>
  <c r="G25" i="35"/>
  <c r="D25" i="35"/>
  <c r="AC25" i="35" s="1"/>
  <c r="AD25" i="35" s="1"/>
  <c r="I24" i="35"/>
  <c r="H24" i="35"/>
  <c r="G24" i="35"/>
  <c r="D24" i="35"/>
  <c r="AC24" i="35" s="1"/>
  <c r="AD24" i="35" s="1"/>
  <c r="AF22" i="35"/>
  <c r="G22" i="35"/>
  <c r="H21" i="35"/>
  <c r="I21" i="35" s="1"/>
  <c r="G21" i="35"/>
  <c r="D21" i="35"/>
  <c r="AC21" i="35" s="1"/>
  <c r="AD21" i="35" s="1"/>
  <c r="H20" i="35"/>
  <c r="G20" i="35"/>
  <c r="D20" i="35"/>
  <c r="AC20" i="35" s="1"/>
  <c r="AD20" i="35" s="1"/>
  <c r="H19" i="35"/>
  <c r="H23" i="35" s="1"/>
  <c r="G19" i="35"/>
  <c r="D19" i="35"/>
  <c r="V19" i="35" s="1"/>
  <c r="AH19" i="35" s="1"/>
  <c r="X17" i="35"/>
  <c r="V16" i="35"/>
  <c r="S16" i="35"/>
  <c r="H15" i="35"/>
  <c r="G15" i="35"/>
  <c r="D15" i="35"/>
  <c r="AC15" i="35" s="1"/>
  <c r="AD15" i="35" s="1"/>
  <c r="H14" i="35"/>
  <c r="G14" i="35"/>
  <c r="D14" i="35"/>
  <c r="AC14" i="35" s="1"/>
  <c r="AD14" i="35" s="1"/>
  <c r="AC13" i="35"/>
  <c r="AD13" i="35" s="1"/>
  <c r="H13" i="35"/>
  <c r="I13" i="35" s="1"/>
  <c r="G13" i="35"/>
  <c r="D13" i="35"/>
  <c r="V13" i="35" s="1"/>
  <c r="AH13" i="35" s="1"/>
  <c r="H12" i="35"/>
  <c r="G12" i="35"/>
  <c r="G11" i="35" s="1"/>
  <c r="G17" i="35" s="1"/>
  <c r="D12" i="35"/>
  <c r="AC12" i="35" s="1"/>
  <c r="AH10" i="35"/>
  <c r="W10" i="35"/>
  <c r="Y10" i="35" s="1"/>
  <c r="H10" i="35"/>
  <c r="G10" i="35"/>
  <c r="D10" i="35"/>
  <c r="G63" i="34"/>
  <c r="W62" i="34"/>
  <c r="H61" i="34"/>
  <c r="U61" i="34" s="1"/>
  <c r="G61" i="34"/>
  <c r="X61" i="34" s="1"/>
  <c r="F61" i="34"/>
  <c r="E61" i="34"/>
  <c r="D61" i="34"/>
  <c r="H60" i="34"/>
  <c r="U60" i="34" s="1"/>
  <c r="G60" i="34"/>
  <c r="X60" i="34" s="1"/>
  <c r="F60" i="34"/>
  <c r="E60" i="34"/>
  <c r="D60" i="34"/>
  <c r="AF59" i="34"/>
  <c r="AA59" i="34"/>
  <c r="H59" i="34"/>
  <c r="U59" i="34" s="1"/>
  <c r="G59" i="34"/>
  <c r="X59" i="34" s="1"/>
  <c r="F59" i="34"/>
  <c r="V59" i="34" s="1"/>
  <c r="AH59" i="34" s="1"/>
  <c r="E59" i="34"/>
  <c r="D59" i="34"/>
  <c r="U58" i="34"/>
  <c r="H58" i="34"/>
  <c r="G58" i="34"/>
  <c r="X58" i="34" s="1"/>
  <c r="F58" i="34"/>
  <c r="V58" i="34" s="1"/>
  <c r="AH58" i="34" s="1"/>
  <c r="E58" i="34"/>
  <c r="D58" i="34"/>
  <c r="U57" i="34"/>
  <c r="H57" i="34"/>
  <c r="G57" i="34"/>
  <c r="X57" i="34" s="1"/>
  <c r="F57" i="34"/>
  <c r="E57" i="34"/>
  <c r="V57" i="34" s="1"/>
  <c r="AH57" i="34" s="1"/>
  <c r="D57" i="34"/>
  <c r="H56" i="34"/>
  <c r="U56" i="34" s="1"/>
  <c r="G56" i="34"/>
  <c r="X56" i="34" s="1"/>
  <c r="F56" i="34"/>
  <c r="E56" i="34"/>
  <c r="V56" i="34" s="1"/>
  <c r="AH56" i="34" s="1"/>
  <c r="D56" i="34"/>
  <c r="H55" i="34"/>
  <c r="U55" i="34" s="1"/>
  <c r="G55" i="34"/>
  <c r="X55" i="34" s="1"/>
  <c r="F55" i="34"/>
  <c r="V55" i="34" s="1"/>
  <c r="AH55" i="34" s="1"/>
  <c r="E55" i="34"/>
  <c r="D55" i="34"/>
  <c r="U54" i="34"/>
  <c r="H54" i="34"/>
  <c r="G54" i="34"/>
  <c r="F54" i="34"/>
  <c r="F62" i="34" s="1"/>
  <c r="E54" i="34"/>
  <c r="D54" i="34"/>
  <c r="V53" i="34"/>
  <c r="F53" i="34"/>
  <c r="W52" i="34"/>
  <c r="H51" i="34"/>
  <c r="U51" i="34" s="1"/>
  <c r="G51" i="34"/>
  <c r="X51" i="34" s="1"/>
  <c r="F51" i="34"/>
  <c r="E51" i="34"/>
  <c r="V51" i="34" s="1"/>
  <c r="AH51" i="34" s="1"/>
  <c r="D51" i="34"/>
  <c r="AF50" i="34"/>
  <c r="AA50" i="34"/>
  <c r="H50" i="34"/>
  <c r="U50" i="34" s="1"/>
  <c r="G50" i="34"/>
  <c r="X50" i="34" s="1"/>
  <c r="F50" i="34"/>
  <c r="E50" i="34"/>
  <c r="V50" i="34" s="1"/>
  <c r="AH50" i="34" s="1"/>
  <c r="D50" i="34"/>
  <c r="AF49" i="34"/>
  <c r="AA49" i="34"/>
  <c r="X49" i="34"/>
  <c r="H49" i="34"/>
  <c r="U49" i="34" s="1"/>
  <c r="G49" i="34"/>
  <c r="F49" i="34"/>
  <c r="E49" i="34"/>
  <c r="V49" i="34" s="1"/>
  <c r="AH49" i="34" s="1"/>
  <c r="D49" i="34"/>
  <c r="AF48" i="34"/>
  <c r="AA48" i="34"/>
  <c r="H48" i="34"/>
  <c r="U48" i="34" s="1"/>
  <c r="G48" i="34"/>
  <c r="X48" i="34" s="1"/>
  <c r="F48" i="34"/>
  <c r="E48" i="34"/>
  <c r="V48" i="34" s="1"/>
  <c r="AH48" i="34" s="1"/>
  <c r="D48" i="34"/>
  <c r="U47" i="34"/>
  <c r="H47" i="34"/>
  <c r="G47" i="34"/>
  <c r="X47" i="34" s="1"/>
  <c r="F47" i="34"/>
  <c r="E47" i="34"/>
  <c r="D47" i="34"/>
  <c r="H46" i="34"/>
  <c r="U46" i="34" s="1"/>
  <c r="G46" i="34"/>
  <c r="X46" i="34" s="1"/>
  <c r="F46" i="34"/>
  <c r="E46" i="34"/>
  <c r="D46" i="34"/>
  <c r="H45" i="34"/>
  <c r="U45" i="34" s="1"/>
  <c r="G45" i="34"/>
  <c r="X45" i="34" s="1"/>
  <c r="F45" i="34"/>
  <c r="V45" i="34" s="1"/>
  <c r="AH45" i="34" s="1"/>
  <c r="E45" i="34"/>
  <c r="D45" i="34"/>
  <c r="AC45" i="34" s="1"/>
  <c r="AD45" i="34" s="1"/>
  <c r="U44" i="34"/>
  <c r="H44" i="34"/>
  <c r="G44" i="34"/>
  <c r="X44" i="34" s="1"/>
  <c r="F44" i="34"/>
  <c r="E44" i="34"/>
  <c r="D44" i="34"/>
  <c r="H43" i="34"/>
  <c r="U43" i="34" s="1"/>
  <c r="G43" i="34"/>
  <c r="X43" i="34" s="1"/>
  <c r="F43" i="34"/>
  <c r="V43" i="34" s="1"/>
  <c r="AH43" i="34" s="1"/>
  <c r="E43" i="34"/>
  <c r="D43" i="34"/>
  <c r="AC42" i="34"/>
  <c r="AD42" i="34" s="1"/>
  <c r="H42" i="34"/>
  <c r="U42" i="34" s="1"/>
  <c r="G42" i="34"/>
  <c r="X42" i="34" s="1"/>
  <c r="F42" i="34"/>
  <c r="E42" i="34"/>
  <c r="V42" i="34" s="1"/>
  <c r="AH42" i="34" s="1"/>
  <c r="D42" i="34"/>
  <c r="H41" i="34"/>
  <c r="U41" i="34" s="1"/>
  <c r="G41" i="34"/>
  <c r="X41" i="34" s="1"/>
  <c r="F41" i="34"/>
  <c r="E41" i="34"/>
  <c r="V41" i="34" s="1"/>
  <c r="AH41" i="34" s="1"/>
  <c r="D41" i="34"/>
  <c r="H40" i="34"/>
  <c r="U40" i="34" s="1"/>
  <c r="G40" i="34"/>
  <c r="X40" i="34" s="1"/>
  <c r="F40" i="34"/>
  <c r="E40" i="34"/>
  <c r="D40" i="34"/>
  <c r="V40" i="34" s="1"/>
  <c r="AH40" i="34" s="1"/>
  <c r="U39" i="34"/>
  <c r="H39" i="34"/>
  <c r="G39" i="34"/>
  <c r="X39" i="34" s="1"/>
  <c r="F39" i="34"/>
  <c r="E39" i="34"/>
  <c r="D39" i="34"/>
  <c r="AC39" i="34" s="1"/>
  <c r="AD39" i="34" s="1"/>
  <c r="H38" i="34"/>
  <c r="U38" i="34" s="1"/>
  <c r="G38" i="34"/>
  <c r="X38" i="34" s="1"/>
  <c r="F38" i="34"/>
  <c r="E38" i="34"/>
  <c r="D38" i="34"/>
  <c r="D52" i="34" s="1"/>
  <c r="U37" i="34"/>
  <c r="H37" i="34"/>
  <c r="G37" i="34"/>
  <c r="F37" i="34"/>
  <c r="E37" i="34"/>
  <c r="D37" i="34"/>
  <c r="AC37" i="34" s="1"/>
  <c r="X36" i="34"/>
  <c r="Y36" i="34" s="1"/>
  <c r="V36" i="34"/>
  <c r="U36" i="34"/>
  <c r="H34" i="34"/>
  <c r="U34" i="34" s="1"/>
  <c r="G34" i="34"/>
  <c r="X34" i="34" s="1"/>
  <c r="F34" i="34"/>
  <c r="E34" i="34"/>
  <c r="D34" i="34"/>
  <c r="V34" i="34" s="1"/>
  <c r="AH34" i="34" s="1"/>
  <c r="X33" i="34"/>
  <c r="H33" i="34"/>
  <c r="U33" i="34" s="1"/>
  <c r="G33" i="34"/>
  <c r="D33" i="34"/>
  <c r="V33" i="34" s="1"/>
  <c r="AH33" i="34" s="1"/>
  <c r="H32" i="34"/>
  <c r="U32" i="34" s="1"/>
  <c r="G32" i="34"/>
  <c r="X32" i="34" s="1"/>
  <c r="D32" i="34"/>
  <c r="V32" i="34" s="1"/>
  <c r="AH32" i="34" s="1"/>
  <c r="H31" i="34"/>
  <c r="I31" i="34" s="1"/>
  <c r="G31" i="34"/>
  <c r="X31" i="34" s="1"/>
  <c r="D31" i="34"/>
  <c r="AC31" i="34" s="1"/>
  <c r="AD31" i="34" s="1"/>
  <c r="V30" i="34"/>
  <c r="AH30" i="34" s="1"/>
  <c r="H30" i="34"/>
  <c r="I30" i="34" s="1"/>
  <c r="G30" i="34"/>
  <c r="D30" i="34"/>
  <c r="H29" i="34"/>
  <c r="I29" i="34" s="1"/>
  <c r="G29" i="34"/>
  <c r="D29" i="34"/>
  <c r="V29" i="34" s="1"/>
  <c r="H28" i="34"/>
  <c r="G28" i="34"/>
  <c r="D28" i="34"/>
  <c r="AC28" i="34" s="1"/>
  <c r="AD28" i="34" s="1"/>
  <c r="H27" i="34"/>
  <c r="G27" i="34"/>
  <c r="D27" i="34"/>
  <c r="V27" i="34" s="1"/>
  <c r="H26" i="34"/>
  <c r="I26" i="34" s="1"/>
  <c r="W26" i="34" s="1"/>
  <c r="G26" i="34"/>
  <c r="D26" i="34"/>
  <c r="V26" i="34" s="1"/>
  <c r="H25" i="34"/>
  <c r="G25" i="34"/>
  <c r="D25" i="34"/>
  <c r="V25" i="34" s="1"/>
  <c r="AH25" i="34" s="1"/>
  <c r="H24" i="34"/>
  <c r="I24" i="34" s="1"/>
  <c r="G24" i="34"/>
  <c r="D24" i="34"/>
  <c r="AC24" i="34" s="1"/>
  <c r="AD24" i="34" s="1"/>
  <c r="H23" i="34"/>
  <c r="AF22" i="34"/>
  <c r="H22" i="34"/>
  <c r="G22" i="34"/>
  <c r="H21" i="34"/>
  <c r="G21" i="34"/>
  <c r="D21" i="34"/>
  <c r="V21" i="34" s="1"/>
  <c r="AH21" i="34" s="1"/>
  <c r="H20" i="34"/>
  <c r="I20" i="34" s="1"/>
  <c r="G20" i="34"/>
  <c r="D20" i="34"/>
  <c r="AC20" i="34" s="1"/>
  <c r="AD20" i="34" s="1"/>
  <c r="I19" i="34"/>
  <c r="H19" i="34"/>
  <c r="G19" i="34"/>
  <c r="D19" i="34"/>
  <c r="X17" i="34"/>
  <c r="V16" i="34"/>
  <c r="S16" i="34"/>
  <c r="H15" i="34"/>
  <c r="I15" i="34" s="1"/>
  <c r="G15" i="34"/>
  <c r="D15" i="34"/>
  <c r="AC15" i="34" s="1"/>
  <c r="AD15" i="34" s="1"/>
  <c r="H14" i="34"/>
  <c r="G14" i="34"/>
  <c r="D14" i="34"/>
  <c r="AC14" i="34" s="1"/>
  <c r="AD14" i="34" s="1"/>
  <c r="V13" i="34"/>
  <c r="H13" i="34"/>
  <c r="H11" i="34" s="1"/>
  <c r="G13" i="34"/>
  <c r="D13" i="34"/>
  <c r="AC13" i="34" s="1"/>
  <c r="AD13" i="34" s="1"/>
  <c r="H12" i="34"/>
  <c r="G12" i="34"/>
  <c r="D12" i="34"/>
  <c r="AC12" i="34" s="1"/>
  <c r="AH10" i="34"/>
  <c r="H10" i="34"/>
  <c r="G10" i="34"/>
  <c r="W10" i="34" s="1"/>
  <c r="Y10" i="34" s="1"/>
  <c r="D10" i="34"/>
  <c r="Y55" i="34" l="1"/>
  <c r="AI55" i="34"/>
  <c r="X35" i="34"/>
  <c r="AC21" i="34"/>
  <c r="AD21" i="34" s="1"/>
  <c r="AC25" i="34"/>
  <c r="AD25" i="34" s="1"/>
  <c r="Y51" i="34"/>
  <c r="S51" i="34" s="1"/>
  <c r="W21" i="35"/>
  <c r="AC28" i="35"/>
  <c r="AD28" i="35" s="1"/>
  <c r="I12" i="34"/>
  <c r="D23" i="34"/>
  <c r="W21" i="34"/>
  <c r="Y21" i="34" s="1"/>
  <c r="I28" i="34"/>
  <c r="W28" i="34" s="1"/>
  <c r="G62" i="34"/>
  <c r="I12" i="35"/>
  <c r="W12" i="35" s="1"/>
  <c r="W27" i="35"/>
  <c r="Y27" i="35" s="1"/>
  <c r="I31" i="35"/>
  <c r="W31" i="35" s="1"/>
  <c r="I37" i="35"/>
  <c r="V56" i="35"/>
  <c r="AH56" i="35" s="1"/>
  <c r="V58" i="35"/>
  <c r="AH58" i="35" s="1"/>
  <c r="AI58" i="35" s="1"/>
  <c r="D62" i="35"/>
  <c r="W19" i="34"/>
  <c r="I21" i="34"/>
  <c r="I25" i="34"/>
  <c r="I27" i="34"/>
  <c r="V60" i="34"/>
  <c r="AH60" i="34" s="1"/>
  <c r="I14" i="35"/>
  <c r="W14" i="35" s="1"/>
  <c r="V15" i="35"/>
  <c r="AH15" i="35" s="1"/>
  <c r="I20" i="35"/>
  <c r="W20" i="35" s="1"/>
  <c r="W24" i="35"/>
  <c r="I26" i="35"/>
  <c r="I28" i="35"/>
  <c r="W28" i="35" s="1"/>
  <c r="Y28" i="35" s="1"/>
  <c r="AI28" i="35" s="1"/>
  <c r="I30" i="35"/>
  <c r="U37" i="35"/>
  <c r="V43" i="35"/>
  <c r="AH43" i="35" s="1"/>
  <c r="V45" i="35"/>
  <c r="AH45" i="35" s="1"/>
  <c r="V48" i="35"/>
  <c r="AH48" i="35" s="1"/>
  <c r="Y49" i="35"/>
  <c r="G62" i="35"/>
  <c r="V60" i="35"/>
  <c r="AH60" i="35" s="1"/>
  <c r="V54" i="34"/>
  <c r="AH54" i="34" s="1"/>
  <c r="X52" i="35"/>
  <c r="I14" i="34"/>
  <c r="W14" i="34" s="1"/>
  <c r="W25" i="34"/>
  <c r="W27" i="34"/>
  <c r="V38" i="34"/>
  <c r="AH38" i="34" s="1"/>
  <c r="V44" i="34"/>
  <c r="AH44" i="34" s="1"/>
  <c r="W15" i="34"/>
  <c r="W29" i="34"/>
  <c r="W30" i="34"/>
  <c r="W31" i="34"/>
  <c r="AC32" i="34"/>
  <c r="AD32" i="34" s="1"/>
  <c r="E52" i="34"/>
  <c r="F52" i="34" s="1"/>
  <c r="F64" i="34" s="1"/>
  <c r="U52" i="34"/>
  <c r="E62" i="34"/>
  <c r="U62" i="34"/>
  <c r="U64" i="34" s="1"/>
  <c r="Y58" i="34"/>
  <c r="V61" i="34"/>
  <c r="AH61" i="34" s="1"/>
  <c r="W13" i="35"/>
  <c r="Y13" i="35" s="1"/>
  <c r="AI13" i="35" s="1"/>
  <c r="D23" i="35"/>
  <c r="AC19" i="35"/>
  <c r="AD19" i="35" s="1"/>
  <c r="I27" i="35"/>
  <c r="AC32" i="35"/>
  <c r="AD32" i="35" s="1"/>
  <c r="V47" i="35"/>
  <c r="Y47" i="35" s="1"/>
  <c r="V50" i="35"/>
  <c r="AH50" i="35" s="1"/>
  <c r="Y61" i="35"/>
  <c r="AE10" i="34"/>
  <c r="S10" i="34"/>
  <c r="AI10" i="34"/>
  <c r="W12" i="34"/>
  <c r="H17" i="34"/>
  <c r="H35" i="34" s="1"/>
  <c r="AH27" i="34"/>
  <c r="AI27" i="34" s="1"/>
  <c r="Y27" i="34"/>
  <c r="Y26" i="34"/>
  <c r="AH26" i="34"/>
  <c r="AI26" i="34" s="1"/>
  <c r="W20" i="34"/>
  <c r="W24" i="34"/>
  <c r="AH29" i="34"/>
  <c r="Y29" i="34"/>
  <c r="AD12" i="34"/>
  <c r="AD11" i="34" s="1"/>
  <c r="AD17" i="34" s="1"/>
  <c r="AC11" i="34"/>
  <c r="AC17" i="34" s="1"/>
  <c r="AH13" i="34"/>
  <c r="D11" i="34"/>
  <c r="D17" i="34" s="1"/>
  <c r="D35" i="34" s="1"/>
  <c r="V12" i="34"/>
  <c r="G11" i="34"/>
  <c r="I11" i="34" s="1"/>
  <c r="I13" i="34"/>
  <c r="W13" i="34" s="1"/>
  <c r="Y13" i="34" s="1"/>
  <c r="V15" i="34"/>
  <c r="V19" i="34"/>
  <c r="AC19" i="34"/>
  <c r="G23" i="34"/>
  <c r="Y25" i="34"/>
  <c r="AI25" i="34" s="1"/>
  <c r="Y30" i="34"/>
  <c r="AI30" i="34" s="1"/>
  <c r="V31" i="34"/>
  <c r="Y32" i="34"/>
  <c r="U35" i="34"/>
  <c r="Y33" i="34"/>
  <c r="AI33" i="34" s="1"/>
  <c r="G52" i="34"/>
  <c r="X37" i="34"/>
  <c r="X52" i="34" s="1"/>
  <c r="Y38" i="34"/>
  <c r="AC38" i="34"/>
  <c r="AD38" i="34" s="1"/>
  <c r="I39" i="34"/>
  <c r="I40" i="34"/>
  <c r="Y42" i="34"/>
  <c r="AI42" i="34" s="1"/>
  <c r="Y43" i="34"/>
  <c r="V47" i="34"/>
  <c r="Y50" i="34"/>
  <c r="AH62" i="34"/>
  <c r="Y57" i="34"/>
  <c r="AI58" i="34"/>
  <c r="V14" i="34"/>
  <c r="V28" i="34"/>
  <c r="AD37" i="34"/>
  <c r="AC52" i="34"/>
  <c r="I37" i="34"/>
  <c r="I38" i="34"/>
  <c r="V46" i="34"/>
  <c r="AH46" i="34" s="1"/>
  <c r="Y56" i="34"/>
  <c r="AI56" i="34" s="1"/>
  <c r="AI57" i="34"/>
  <c r="Y60" i="34"/>
  <c r="Y34" i="34"/>
  <c r="Y41" i="34"/>
  <c r="AI41" i="34" s="1"/>
  <c r="Y45" i="34"/>
  <c r="AD51" i="34"/>
  <c r="AE51" i="34" s="1"/>
  <c r="AD55" i="34"/>
  <c r="S55" i="34"/>
  <c r="AE55" i="34"/>
  <c r="Y59" i="34"/>
  <c r="Y61" i="34"/>
  <c r="V20" i="34"/>
  <c r="V24" i="34"/>
  <c r="Y40" i="34"/>
  <c r="Y44" i="34"/>
  <c r="Y48" i="34"/>
  <c r="Y49" i="34"/>
  <c r="H52" i="34"/>
  <c r="E64" i="34"/>
  <c r="AD58" i="34"/>
  <c r="S58" i="34"/>
  <c r="AE58" i="34"/>
  <c r="V37" i="34"/>
  <c r="V39" i="34"/>
  <c r="AH39" i="34" s="1"/>
  <c r="D62" i="34"/>
  <c r="D64" i="34" s="1"/>
  <c r="H62" i="34"/>
  <c r="H64" i="34" s="1"/>
  <c r="X54" i="34"/>
  <c r="X62" i="34" s="1"/>
  <c r="AE10" i="35"/>
  <c r="S10" i="35"/>
  <c r="AI10" i="35"/>
  <c r="AH27" i="35"/>
  <c r="AH30" i="35"/>
  <c r="W26" i="35"/>
  <c r="Y26" i="35" s="1"/>
  <c r="Y29" i="35"/>
  <c r="AH29" i="35"/>
  <c r="W30" i="35"/>
  <c r="Y30" i="35" s="1"/>
  <c r="W25" i="35"/>
  <c r="V62" i="34"/>
  <c r="AD12" i="35"/>
  <c r="AD11" i="35" s="1"/>
  <c r="AD17" i="35" s="1"/>
  <c r="AC11" i="35"/>
  <c r="AC17" i="35" s="1"/>
  <c r="S13" i="35"/>
  <c r="AE13" i="35"/>
  <c r="I15" i="35"/>
  <c r="W15" i="35" s="1"/>
  <c r="X35" i="35"/>
  <c r="I19" i="35"/>
  <c r="W19" i="35" s="1"/>
  <c r="Y19" i="35" s="1"/>
  <c r="V21" i="35"/>
  <c r="V24" i="35"/>
  <c r="AD37" i="35"/>
  <c r="AC52" i="35"/>
  <c r="Y41" i="35"/>
  <c r="Y42" i="35"/>
  <c r="AH46" i="35"/>
  <c r="Y46" i="35"/>
  <c r="Y51" i="35"/>
  <c r="AD61" i="35"/>
  <c r="AE61" i="35" s="1"/>
  <c r="S61" i="35"/>
  <c r="D11" i="35"/>
  <c r="D17" i="35" s="1"/>
  <c r="V12" i="35"/>
  <c r="V20" i="35"/>
  <c r="V23" i="35" s="1"/>
  <c r="G23" i="35"/>
  <c r="AC23" i="35"/>
  <c r="AD23" i="35" s="1"/>
  <c r="V31" i="35"/>
  <c r="Y34" i="35"/>
  <c r="AI34" i="35" s="1"/>
  <c r="U38" i="35"/>
  <c r="Y38" i="35" s="1"/>
  <c r="I38" i="35"/>
  <c r="Y43" i="35"/>
  <c r="AI43" i="35" s="1"/>
  <c r="Y44" i="35"/>
  <c r="AI44" i="35" s="1"/>
  <c r="AI51" i="35"/>
  <c r="Y56" i="35"/>
  <c r="Y58" i="35"/>
  <c r="AI61" i="35"/>
  <c r="Y48" i="35"/>
  <c r="AD49" i="35"/>
  <c r="AE49" i="35" s="1"/>
  <c r="AI56" i="35"/>
  <c r="H11" i="35"/>
  <c r="V14" i="35"/>
  <c r="V25" i="35"/>
  <c r="Y32" i="35"/>
  <c r="U35" i="35"/>
  <c r="Y33" i="35"/>
  <c r="AI33" i="35" s="1"/>
  <c r="U40" i="35"/>
  <c r="Y40" i="35" s="1"/>
  <c r="AI40" i="35" s="1"/>
  <c r="I40" i="35"/>
  <c r="AI42" i="35"/>
  <c r="AH47" i="35"/>
  <c r="Y50" i="35"/>
  <c r="Y55" i="35"/>
  <c r="AI55" i="35" s="1"/>
  <c r="Y57" i="35"/>
  <c r="AI57" i="35" s="1"/>
  <c r="Y59" i="35"/>
  <c r="G52" i="35"/>
  <c r="H62" i="35"/>
  <c r="D52" i="35"/>
  <c r="F52" i="35" s="1"/>
  <c r="F64" i="35" s="1"/>
  <c r="H52" i="35"/>
  <c r="V54" i="35"/>
  <c r="E62" i="35"/>
  <c r="E64" i="35" s="1"/>
  <c r="V37" i="35"/>
  <c r="V39" i="35"/>
  <c r="X54" i="35"/>
  <c r="X62" i="35" s="1"/>
  <c r="X64" i="35" s="1"/>
  <c r="U62" i="35"/>
  <c r="I39" i="35"/>
  <c r="Y60" i="35" l="1"/>
  <c r="AI60" i="35" s="1"/>
  <c r="I52" i="35"/>
  <c r="AI51" i="34"/>
  <c r="AI29" i="34"/>
  <c r="AI47" i="35"/>
  <c r="Y45" i="35"/>
  <c r="AE45" i="35" s="1"/>
  <c r="D35" i="35"/>
  <c r="D64" i="35" s="1"/>
  <c r="Y15" i="35"/>
  <c r="X64" i="34"/>
  <c r="S13" i="34"/>
  <c r="AE13" i="34"/>
  <c r="S15" i="35"/>
  <c r="AE15" i="35"/>
  <c r="AI15" i="35"/>
  <c r="AD30" i="35"/>
  <c r="AE30" i="35" s="1"/>
  <c r="S30" i="35"/>
  <c r="S19" i="35"/>
  <c r="AE19" i="35"/>
  <c r="AI19" i="35"/>
  <c r="AH37" i="35"/>
  <c r="V52" i="35"/>
  <c r="Y37" i="35"/>
  <c r="Y12" i="35"/>
  <c r="V11" i="35"/>
  <c r="AH12" i="35"/>
  <c r="AD46" i="35"/>
  <c r="AE46" i="35" s="1"/>
  <c r="S46" i="35"/>
  <c r="AD26" i="35"/>
  <c r="AE26" i="35" s="1"/>
  <c r="S26" i="35"/>
  <c r="AI30" i="35"/>
  <c r="AA58" i="34"/>
  <c r="AF58" i="34"/>
  <c r="S44" i="34"/>
  <c r="AD44" i="34"/>
  <c r="AE44" i="34" s="1"/>
  <c r="S61" i="34"/>
  <c r="AD61" i="34"/>
  <c r="AE61" i="34" s="1"/>
  <c r="AD60" i="34"/>
  <c r="AE60" i="34" s="1"/>
  <c r="S60" i="34"/>
  <c r="AD57" i="34"/>
  <c r="AE57" i="34" s="1"/>
  <c r="S57" i="34"/>
  <c r="Y47" i="34"/>
  <c r="AH47" i="34"/>
  <c r="AE32" i="34"/>
  <c r="S32" i="34"/>
  <c r="I23" i="34"/>
  <c r="I35" i="34" s="1"/>
  <c r="AH15" i="34"/>
  <c r="AI15" i="34" s="1"/>
  <c r="Y15" i="34"/>
  <c r="AI44" i="34"/>
  <c r="AA10" i="34"/>
  <c r="AF10" i="34"/>
  <c r="AD59" i="35"/>
  <c r="AE59" i="35" s="1"/>
  <c r="AD50" i="35"/>
  <c r="AE50" i="35" s="1"/>
  <c r="AE32" i="35"/>
  <c r="S32" i="35"/>
  <c r="H17" i="35"/>
  <c r="H35" i="35" s="1"/>
  <c r="H64" i="35" s="1"/>
  <c r="I11" i="35"/>
  <c r="W11" i="35" s="1"/>
  <c r="W17" i="35" s="1"/>
  <c r="AD48" i="35"/>
  <c r="AE48" i="35" s="1"/>
  <c r="S58" i="35"/>
  <c r="AE58" i="35"/>
  <c r="AD58" i="35"/>
  <c r="S45" i="35"/>
  <c r="AE38" i="35"/>
  <c r="S38" i="35"/>
  <c r="AI46" i="35"/>
  <c r="Y24" i="35"/>
  <c r="AH24" i="35"/>
  <c r="AI32" i="35"/>
  <c r="AF13" i="35"/>
  <c r="AA13" i="35"/>
  <c r="S27" i="35"/>
  <c r="AD27" i="35"/>
  <c r="AE27" i="35" s="1"/>
  <c r="AH37" i="34"/>
  <c r="V52" i="34"/>
  <c r="S40" i="34"/>
  <c r="AD40" i="34"/>
  <c r="AE40" i="34" s="1"/>
  <c r="AI60" i="34"/>
  <c r="AA55" i="34"/>
  <c r="AF55" i="34"/>
  <c r="AE45" i="34"/>
  <c r="S45" i="34"/>
  <c r="Y28" i="34"/>
  <c r="AH28" i="34"/>
  <c r="AI28" i="34" s="1"/>
  <c r="S43" i="34"/>
  <c r="AD43" i="34"/>
  <c r="AE43" i="34" s="1"/>
  <c r="AH31" i="34"/>
  <c r="Y31" i="34"/>
  <c r="S21" i="34"/>
  <c r="AE21" i="34"/>
  <c r="AI13" i="34"/>
  <c r="AI32" i="34"/>
  <c r="AI40" i="34"/>
  <c r="Y39" i="34"/>
  <c r="V62" i="35"/>
  <c r="AH54" i="35"/>
  <c r="S57" i="35"/>
  <c r="AD57" i="35"/>
  <c r="AE57" i="35" s="1"/>
  <c r="AD47" i="35"/>
  <c r="AE47" i="35" s="1"/>
  <c r="S47" i="35"/>
  <c r="S40" i="35"/>
  <c r="AD40" i="35"/>
  <c r="AE40" i="35" s="1"/>
  <c r="AH25" i="35"/>
  <c r="Y25" i="35"/>
  <c r="AD60" i="35"/>
  <c r="AE60" i="35" s="1"/>
  <c r="S60" i="35"/>
  <c r="S56" i="35"/>
  <c r="AD56" i="35"/>
  <c r="AE56" i="35" s="1"/>
  <c r="S44" i="35"/>
  <c r="AD44" i="35"/>
  <c r="AE44" i="35" s="1"/>
  <c r="S34" i="35"/>
  <c r="AD34" i="35"/>
  <c r="AE34" i="35" s="1"/>
  <c r="AE42" i="35"/>
  <c r="S42" i="35"/>
  <c r="Y21" i="35"/>
  <c r="AH21" i="35"/>
  <c r="AI21" i="35" s="1"/>
  <c r="AC35" i="35"/>
  <c r="AC64" i="35" s="1"/>
  <c r="G35" i="35"/>
  <c r="G64" i="35" s="1"/>
  <c r="AI29" i="35"/>
  <c r="I23" i="35"/>
  <c r="I35" i="35" s="1"/>
  <c r="AI38" i="35"/>
  <c r="AI27" i="35"/>
  <c r="AF10" i="35"/>
  <c r="AA10" i="35"/>
  <c r="AI61" i="34"/>
  <c r="AD49" i="34"/>
  <c r="AE49" i="34" s="1"/>
  <c r="AH24" i="34"/>
  <c r="Y24" i="34"/>
  <c r="AD59" i="34"/>
  <c r="AE59" i="34" s="1"/>
  <c r="S41" i="34"/>
  <c r="AD41" i="34"/>
  <c r="AE41" i="34" s="1"/>
  <c r="AD56" i="34"/>
  <c r="AE56" i="34" s="1"/>
  <c r="S56" i="34"/>
  <c r="I52" i="34"/>
  <c r="Y14" i="34"/>
  <c r="AH14" i="34"/>
  <c r="AE42" i="34"/>
  <c r="S42" i="34"/>
  <c r="AE38" i="34"/>
  <c r="S38" i="34"/>
  <c r="S33" i="34"/>
  <c r="AD33" i="34"/>
  <c r="AE33" i="34" s="1"/>
  <c r="AD30" i="34"/>
  <c r="AE30" i="34" s="1"/>
  <c r="S30" i="34"/>
  <c r="AD19" i="34"/>
  <c r="AC23" i="34"/>
  <c r="AD23" i="34" s="1"/>
  <c r="G17" i="34"/>
  <c r="G35" i="34" s="1"/>
  <c r="G64" i="34" s="1"/>
  <c r="W11" i="34"/>
  <c r="W17" i="34" s="1"/>
  <c r="AI45" i="34"/>
  <c r="AI21" i="34"/>
  <c r="S29" i="34"/>
  <c r="AD29" i="34"/>
  <c r="AE29" i="34" s="1"/>
  <c r="AI38" i="34"/>
  <c r="AD26" i="34"/>
  <c r="AE26" i="34" s="1"/>
  <c r="S26" i="34"/>
  <c r="AD27" i="34"/>
  <c r="AE27" i="34" s="1"/>
  <c r="S27" i="34"/>
  <c r="AH39" i="35"/>
  <c r="Y39" i="35"/>
  <c r="S55" i="35"/>
  <c r="AD55" i="35"/>
  <c r="AE55" i="35" s="1"/>
  <c r="S33" i="35"/>
  <c r="AD33" i="35"/>
  <c r="AE33" i="35" s="1"/>
  <c r="AH14" i="35"/>
  <c r="Y14" i="35"/>
  <c r="U52" i="35"/>
  <c r="U64" i="35" s="1"/>
  <c r="Y54" i="35"/>
  <c r="S43" i="35"/>
  <c r="AD43" i="35"/>
  <c r="AE43" i="35" s="1"/>
  <c r="AH31" i="35"/>
  <c r="Y31" i="35"/>
  <c r="Y20" i="35"/>
  <c r="AH20" i="35"/>
  <c r="AA61" i="35"/>
  <c r="AF61" i="35"/>
  <c r="S51" i="35"/>
  <c r="AD51" i="35"/>
  <c r="AE51" i="35" s="1"/>
  <c r="S41" i="35"/>
  <c r="AI41" i="35"/>
  <c r="AD41" i="35"/>
  <c r="S28" i="35"/>
  <c r="AE28" i="35"/>
  <c r="AI26" i="35"/>
  <c r="AD29" i="35"/>
  <c r="S29" i="35"/>
  <c r="Y54" i="34"/>
  <c r="AD48" i="34"/>
  <c r="AE48" i="34" s="1"/>
  <c r="AH20" i="34"/>
  <c r="Y20" i="34"/>
  <c r="AA51" i="34"/>
  <c r="AF51" i="34"/>
  <c r="S34" i="34"/>
  <c r="AD34" i="34"/>
  <c r="AE34" i="34" s="1"/>
  <c r="AD50" i="34"/>
  <c r="AE50" i="34" s="1"/>
  <c r="Y37" i="34"/>
  <c r="S25" i="34"/>
  <c r="AE25" i="34"/>
  <c r="Y19" i="34"/>
  <c r="V23" i="34"/>
  <c r="AH19" i="34"/>
  <c r="AI19" i="34" s="1"/>
  <c r="Y12" i="34"/>
  <c r="V11" i="34"/>
  <c r="AH12" i="34"/>
  <c r="AI12" i="34" s="1"/>
  <c r="AI43" i="34"/>
  <c r="AC35" i="34"/>
  <c r="AC64" i="34" s="1"/>
  <c r="Y46" i="34"/>
  <c r="AI34" i="34"/>
  <c r="AI20" i="34" l="1"/>
  <c r="AD52" i="35"/>
  <c r="AI31" i="34"/>
  <c r="AI24" i="34"/>
  <c r="I64" i="35"/>
  <c r="AI45" i="35"/>
  <c r="AI12" i="35"/>
  <c r="AD35" i="35"/>
  <c r="AE41" i="35"/>
  <c r="AD35" i="34"/>
  <c r="I64" i="34"/>
  <c r="AE29" i="35"/>
  <c r="AF28" i="35"/>
  <c r="AA28" i="35"/>
  <c r="AA41" i="35"/>
  <c r="AF41" i="35"/>
  <c r="AE31" i="35"/>
  <c r="S31" i="35"/>
  <c r="AF43" i="35"/>
  <c r="AA43" i="35"/>
  <c r="S14" i="35"/>
  <c r="AE14" i="35"/>
  <c r="AA33" i="35"/>
  <c r="AF33" i="35"/>
  <c r="S39" i="35"/>
  <c r="AE39" i="35"/>
  <c r="AF38" i="34"/>
  <c r="AA38" i="34"/>
  <c r="AA34" i="35"/>
  <c r="AF34" i="35"/>
  <c r="AI25" i="35"/>
  <c r="AA47" i="35"/>
  <c r="AF47" i="35"/>
  <c r="AE39" i="34"/>
  <c r="S39" i="34"/>
  <c r="AE28" i="34"/>
  <c r="S28" i="34"/>
  <c r="AA40" i="34"/>
  <c r="AF40" i="34"/>
  <c r="AF45" i="35"/>
  <c r="AA45" i="35"/>
  <c r="AF58" i="35"/>
  <c r="AA58" i="35"/>
  <c r="AD47" i="34"/>
  <c r="AE47" i="34" s="1"/>
  <c r="S47" i="34"/>
  <c r="AA26" i="35"/>
  <c r="AF26" i="35"/>
  <c r="AE12" i="35"/>
  <c r="S12" i="35"/>
  <c r="AA30" i="35"/>
  <c r="AF30" i="35"/>
  <c r="AF15" i="35"/>
  <c r="AA15" i="35"/>
  <c r="Y52" i="34"/>
  <c r="S52" i="34" s="1"/>
  <c r="AF52" i="34" s="1"/>
  <c r="AE37" i="34"/>
  <c r="S37" i="34"/>
  <c r="AD46" i="34"/>
  <c r="S46" i="34"/>
  <c r="Y11" i="34"/>
  <c r="V17" i="34"/>
  <c r="V35" i="34" s="1"/>
  <c r="V64" i="34" s="1"/>
  <c r="AH11" i="34"/>
  <c r="S19" i="34"/>
  <c r="AE19" i="34"/>
  <c r="S20" i="34"/>
  <c r="AE20" i="34"/>
  <c r="Y62" i="34"/>
  <c r="AD54" i="34"/>
  <c r="AD62" i="34" s="1"/>
  <c r="S54" i="34"/>
  <c r="AI54" i="34"/>
  <c r="AI31" i="35"/>
  <c r="S54" i="35"/>
  <c r="Y62" i="35"/>
  <c r="AD54" i="35"/>
  <c r="AD62" i="35" s="1"/>
  <c r="AI14" i="35"/>
  <c r="AI39" i="35"/>
  <c r="AF26" i="34"/>
  <c r="AA26" i="34"/>
  <c r="S24" i="34"/>
  <c r="AE24" i="34"/>
  <c r="S21" i="35"/>
  <c r="AE21" i="35"/>
  <c r="W23" i="35"/>
  <c r="Y23" i="35" s="1"/>
  <c r="AA60" i="35"/>
  <c r="AF60" i="35"/>
  <c r="AF57" i="35"/>
  <c r="AA57" i="35"/>
  <c r="AF21" i="34"/>
  <c r="AA21" i="34"/>
  <c r="AF45" i="34"/>
  <c r="AA45" i="34"/>
  <c r="AA27" i="35"/>
  <c r="AF27" i="35"/>
  <c r="AI24" i="35"/>
  <c r="AF32" i="35"/>
  <c r="AA32" i="35"/>
  <c r="S15" i="34"/>
  <c r="AE15" i="34"/>
  <c r="AA32" i="34"/>
  <c r="AF32" i="34"/>
  <c r="AI46" i="34"/>
  <c r="AI39" i="34"/>
  <c r="Y52" i="35"/>
  <c r="S52" i="35" s="1"/>
  <c r="AF52" i="35" s="1"/>
  <c r="S37" i="35"/>
  <c r="AE37" i="35"/>
  <c r="AE52" i="35" s="1"/>
  <c r="AA52" i="35" s="1"/>
  <c r="S12" i="34"/>
  <c r="AE12" i="34"/>
  <c r="AA34" i="34"/>
  <c r="AF34" i="34"/>
  <c r="AF29" i="35"/>
  <c r="AA29" i="35"/>
  <c r="AI20" i="35"/>
  <c r="AA30" i="34"/>
  <c r="AF30" i="34"/>
  <c r="AF42" i="34"/>
  <c r="AA42" i="34"/>
  <c r="AI14" i="34"/>
  <c r="AA56" i="34"/>
  <c r="AF56" i="34"/>
  <c r="AA41" i="34"/>
  <c r="AF41" i="34"/>
  <c r="AF56" i="35"/>
  <c r="AA56" i="35"/>
  <c r="AH62" i="35"/>
  <c r="AI54" i="35"/>
  <c r="AE31" i="34"/>
  <c r="S31" i="34"/>
  <c r="AF43" i="34"/>
  <c r="AA43" i="34"/>
  <c r="AI37" i="34"/>
  <c r="AH52" i="34"/>
  <c r="S24" i="35"/>
  <c r="AE24" i="35"/>
  <c r="AF38" i="35"/>
  <c r="AA38" i="35"/>
  <c r="AA57" i="34"/>
  <c r="AF57" i="34"/>
  <c r="AA60" i="34"/>
  <c r="AF60" i="34"/>
  <c r="AA61" i="34"/>
  <c r="AF61" i="34"/>
  <c r="AF44" i="34"/>
  <c r="AA44" i="34"/>
  <c r="AF19" i="35"/>
  <c r="AA19" i="35"/>
  <c r="AF13" i="34"/>
  <c r="AA13" i="34"/>
  <c r="AF25" i="34"/>
  <c r="AA25" i="34"/>
  <c r="AA51" i="35"/>
  <c r="AF51" i="35"/>
  <c r="AE20" i="35"/>
  <c r="S20" i="35"/>
  <c r="AF55" i="35"/>
  <c r="AA55" i="35"/>
  <c r="AA27" i="34"/>
  <c r="AF27" i="34"/>
  <c r="AA29" i="34"/>
  <c r="AF29" i="34"/>
  <c r="AA33" i="34"/>
  <c r="AF33" i="34"/>
  <c r="AE14" i="34"/>
  <c r="S14" i="34"/>
  <c r="AF42" i="35"/>
  <c r="AA42" i="35"/>
  <c r="AF44" i="35"/>
  <c r="AA44" i="35"/>
  <c r="S25" i="35"/>
  <c r="AE25" i="35"/>
  <c r="AA40" i="35"/>
  <c r="AF40" i="35"/>
  <c r="W23" i="34"/>
  <c r="W35" i="34" s="1"/>
  <c r="W64" i="34" s="1"/>
  <c r="AI47" i="34"/>
  <c r="AA46" i="35"/>
  <c r="AF46" i="35"/>
  <c r="V17" i="35"/>
  <c r="V35" i="35" s="1"/>
  <c r="V64" i="35" s="1"/>
  <c r="AH11" i="35"/>
  <c r="Y11" i="35"/>
  <c r="AI37" i="35"/>
  <c r="AH52" i="35"/>
  <c r="AD64" i="35" l="1"/>
  <c r="AI52" i="35"/>
  <c r="AE54" i="34"/>
  <c r="AD52" i="34"/>
  <c r="W35" i="35"/>
  <c r="W64" i="35" s="1"/>
  <c r="AE46" i="34"/>
  <c r="Y64" i="34"/>
  <c r="Y64" i="35"/>
  <c r="AE23" i="35"/>
  <c r="S23" i="35"/>
  <c r="AF24" i="34"/>
  <c r="AA24" i="34"/>
  <c r="AF54" i="35"/>
  <c r="AA54" i="35"/>
  <c r="AA54" i="34"/>
  <c r="AF54" i="34"/>
  <c r="AF20" i="34"/>
  <c r="AA20" i="34"/>
  <c r="AF12" i="35"/>
  <c r="AA12" i="35"/>
  <c r="AF39" i="34"/>
  <c r="AA39" i="34"/>
  <c r="Y23" i="34"/>
  <c r="AF20" i="35"/>
  <c r="AA20" i="35"/>
  <c r="AF12" i="34"/>
  <c r="AA12" i="34"/>
  <c r="AD64" i="34"/>
  <c r="Y17" i="34"/>
  <c r="S11" i="34"/>
  <c r="AE11" i="34"/>
  <c r="AE17" i="34" s="1"/>
  <c r="AF37" i="34"/>
  <c r="AA37" i="34"/>
  <c r="AA47" i="34"/>
  <c r="AF47" i="34"/>
  <c r="AF31" i="35"/>
  <c r="AA31" i="35"/>
  <c r="Y17" i="35"/>
  <c r="S11" i="35"/>
  <c r="AE11" i="35"/>
  <c r="AE17" i="35" s="1"/>
  <c r="AF25" i="35"/>
  <c r="AA25" i="35"/>
  <c r="AF24" i="35"/>
  <c r="AA24" i="35"/>
  <c r="AI62" i="35"/>
  <c r="AF15" i="34"/>
  <c r="AA15" i="34"/>
  <c r="AF21" i="35"/>
  <c r="AA21" i="35"/>
  <c r="AE54" i="35"/>
  <c r="S62" i="34"/>
  <c r="AE62" i="34"/>
  <c r="AI62" i="34"/>
  <c r="AF19" i="34"/>
  <c r="AA19" i="34"/>
  <c r="AF46" i="34"/>
  <c r="AA46" i="34"/>
  <c r="AE52" i="34"/>
  <c r="AA52" i="34" s="1"/>
  <c r="AF28" i="34"/>
  <c r="AA28" i="34"/>
  <c r="AF39" i="35"/>
  <c r="AA39" i="35"/>
  <c r="AF14" i="35"/>
  <c r="AA14" i="35"/>
  <c r="AH17" i="35"/>
  <c r="AI11" i="35"/>
  <c r="AF14" i="34"/>
  <c r="AA14" i="34"/>
  <c r="AI52" i="34"/>
  <c r="AF31" i="34"/>
  <c r="AA31" i="34"/>
  <c r="AF37" i="35"/>
  <c r="AA37" i="35"/>
  <c r="AE62" i="35"/>
  <c r="S62" i="35"/>
  <c r="AH17" i="34"/>
  <c r="AI11" i="34"/>
  <c r="AF62" i="34" l="1"/>
  <c r="AA62" i="34"/>
  <c r="AE35" i="35"/>
  <c r="AA35" i="35" s="1"/>
  <c r="AA17" i="35"/>
  <c r="S64" i="35"/>
  <c r="AF64" i="35" s="1"/>
  <c r="AF11" i="35"/>
  <c r="AA11" i="35"/>
  <c r="AA17" i="34"/>
  <c r="S23" i="34"/>
  <c r="AE23" i="34"/>
  <c r="AE35" i="34" s="1"/>
  <c r="AI17" i="34"/>
  <c r="AH23" i="34"/>
  <c r="AI23" i="34" s="1"/>
  <c r="AH23" i="35"/>
  <c r="AI23" i="35" s="1"/>
  <c r="AI17" i="35"/>
  <c r="Y35" i="35"/>
  <c r="S35" i="35" s="1"/>
  <c r="AF35" i="35" s="1"/>
  <c r="S17" i="35"/>
  <c r="AF17" i="35" s="1"/>
  <c r="AF11" i="34"/>
  <c r="AA11" i="34"/>
  <c r="AF23" i="35"/>
  <c r="AA23" i="35"/>
  <c r="S64" i="34"/>
  <c r="AF64" i="34" s="1"/>
  <c r="AA62" i="35"/>
  <c r="AF62" i="35"/>
  <c r="Y35" i="34"/>
  <c r="S35" i="34" s="1"/>
  <c r="AF35" i="34" s="1"/>
  <c r="S17" i="34"/>
  <c r="AF17" i="34" s="1"/>
  <c r="AA35" i="34" l="1"/>
  <c r="AE64" i="34"/>
  <c r="AA64" i="34" s="1"/>
  <c r="AH35" i="35"/>
  <c r="AH35" i="34"/>
  <c r="AF23" i="34"/>
  <c r="AA23" i="34"/>
  <c r="AE64" i="35"/>
  <c r="AA64" i="35" s="1"/>
  <c r="AI35" i="34" l="1"/>
  <c r="AH64" i="34"/>
  <c r="AI35" i="35"/>
  <c r="AH64" i="35"/>
  <c r="AI64" i="35" l="1"/>
  <c r="AI64" i="34"/>
  <c r="U177" i="31" l="1"/>
  <c r="S177" i="31"/>
  <c r="G177" i="31"/>
  <c r="U44" i="31"/>
  <c r="S44" i="31"/>
  <c r="H43" i="31"/>
  <c r="H177" i="31" s="1"/>
  <c r="H42" i="31"/>
  <c r="F100" i="30"/>
  <c r="F99" i="30"/>
  <c r="F98" i="30"/>
  <c r="F102" i="30" s="1"/>
  <c r="H31" i="28" l="1"/>
  <c r="F31" i="28"/>
  <c r="D31" i="28"/>
  <c r="B31" i="28"/>
  <c r="I30" i="28"/>
  <c r="E30" i="28"/>
  <c r="I29" i="28"/>
  <c r="E29" i="28"/>
  <c r="I28" i="28"/>
  <c r="E28" i="28"/>
  <c r="I27" i="28"/>
  <c r="E27" i="28"/>
  <c r="I26" i="28"/>
  <c r="E26" i="28"/>
  <c r="I25" i="28"/>
  <c r="E25" i="28"/>
  <c r="I24" i="28"/>
  <c r="E24" i="28"/>
  <c r="E31" i="28" s="1"/>
  <c r="I23" i="28"/>
  <c r="I31" i="28" s="1"/>
  <c r="E23" i="28"/>
  <c r="K17" i="28"/>
  <c r="J17" i="28"/>
  <c r="I17" i="28"/>
  <c r="H17" i="28"/>
  <c r="G17" i="28"/>
  <c r="F17" i="28"/>
  <c r="D17" i="28"/>
  <c r="C17" i="28"/>
  <c r="B17" i="28"/>
  <c r="E11" i="28"/>
  <c r="E17" i="28" s="1"/>
  <c r="Q32" i="27"/>
  <c r="Q33" i="27" s="1"/>
  <c r="I32" i="27"/>
  <c r="I33" i="27" s="1"/>
  <c r="Q28" i="27"/>
  <c r="I28" i="27"/>
  <c r="Q27" i="27"/>
  <c r="I27" i="27"/>
  <c r="K48" i="26"/>
  <c r="U45" i="26"/>
  <c r="U44" i="26"/>
  <c r="U42" i="26"/>
  <c r="U35" i="26"/>
  <c r="A68" i="25" l="1"/>
  <c r="A67" i="25"/>
  <c r="A66" i="25"/>
  <c r="A65" i="25"/>
  <c r="Y63" i="25"/>
  <c r="X63" i="25"/>
  <c r="W63" i="25"/>
  <c r="Z63" i="25" s="1"/>
  <c r="Z62" i="25"/>
  <c r="Y62" i="25"/>
  <c r="X62" i="25"/>
  <c r="W62" i="25"/>
  <c r="Z61" i="25"/>
  <c r="Z60" i="25"/>
  <c r="Z58" i="25"/>
  <c r="Z57" i="25"/>
  <c r="Z56" i="25"/>
  <c r="Z55" i="25"/>
  <c r="Z54" i="25"/>
  <c r="Z52" i="25"/>
  <c r="Z51" i="25"/>
  <c r="Z47" i="25"/>
  <c r="Z46" i="25"/>
  <c r="Z45" i="25"/>
  <c r="Z44" i="25"/>
  <c r="Z43" i="25"/>
  <c r="Z42" i="25"/>
  <c r="Z41" i="25"/>
  <c r="Z40" i="25"/>
  <c r="A40" i="25"/>
  <c r="A41" i="25" s="1"/>
  <c r="A42" i="25" s="1"/>
  <c r="A43" i="25" s="1"/>
  <c r="A44" i="25" s="1"/>
  <c r="A45" i="25" s="1"/>
  <c r="A46" i="25" s="1"/>
  <c r="A47" i="25" s="1"/>
  <c r="A48" i="25" s="1"/>
  <c r="A49" i="25" s="1"/>
  <c r="A50" i="25" s="1"/>
  <c r="A51" i="25" s="1"/>
  <c r="A54" i="25" s="1"/>
  <c r="A55" i="25" s="1"/>
  <c r="A56" i="25" s="1"/>
  <c r="A57" i="25" s="1"/>
  <c r="A58" i="25" s="1"/>
  <c r="A59" i="25" s="1"/>
  <c r="A60" i="25" s="1"/>
  <c r="A61" i="25" s="1"/>
  <c r="Z39" i="25"/>
  <c r="A39" i="25"/>
  <c r="Z38" i="25"/>
  <c r="A38" i="25"/>
  <c r="Z37" i="25"/>
  <c r="Z35" i="25"/>
  <c r="Z34" i="25"/>
  <c r="Z33" i="25"/>
  <c r="Z32" i="25"/>
  <c r="Z31" i="25"/>
  <c r="Z30" i="25"/>
  <c r="Z29" i="25"/>
  <c r="Z28" i="25"/>
  <c r="A28" i="25"/>
  <c r="A29" i="25" s="1"/>
  <c r="A30" i="25" s="1"/>
  <c r="A31" i="25" s="1"/>
  <c r="A32" i="25" s="1"/>
  <c r="A33" i="25" s="1"/>
  <c r="A34" i="25" s="1"/>
  <c r="Z27" i="25"/>
  <c r="A27" i="25"/>
  <c r="Z26" i="25"/>
  <c r="A26" i="25"/>
  <c r="Z25" i="25"/>
  <c r="A25" i="25"/>
  <c r="Z24" i="25"/>
  <c r="Z21" i="25"/>
  <c r="Z16" i="25"/>
  <c r="Z15" i="25"/>
  <c r="Z9" i="25"/>
  <c r="K72" i="15" l="1"/>
  <c r="M64" i="15" l="1"/>
  <c r="L64" i="15"/>
  <c r="I64" i="15"/>
  <c r="H64" i="15"/>
  <c r="H66" i="15" s="1"/>
  <c r="G64" i="15"/>
  <c r="F64" i="15"/>
  <c r="E64" i="15"/>
  <c r="D64" i="15"/>
  <c r="D66" i="15" s="1"/>
  <c r="C64" i="15"/>
  <c r="J63" i="15"/>
  <c r="K63" i="15" s="1"/>
  <c r="J62" i="15"/>
  <c r="K62" i="15" s="1"/>
  <c r="K61" i="15"/>
  <c r="J61" i="15"/>
  <c r="J60" i="15"/>
  <c r="K60" i="15" s="1"/>
  <c r="K59" i="15"/>
  <c r="J59" i="15"/>
  <c r="J58" i="15"/>
  <c r="K58" i="15" s="1"/>
  <c r="K57" i="15"/>
  <c r="J57" i="15"/>
  <c r="J56" i="15"/>
  <c r="K56" i="15" s="1"/>
  <c r="A56" i="15"/>
  <c r="A57" i="15" s="1"/>
  <c r="A58" i="15" s="1"/>
  <c r="A59" i="15" s="1"/>
  <c r="A60" i="15" s="1"/>
  <c r="A61" i="15" s="1"/>
  <c r="A62" i="15" s="1"/>
  <c r="A63" i="15" s="1"/>
  <c r="K55" i="15"/>
  <c r="J55" i="15"/>
  <c r="M54" i="15"/>
  <c r="L54" i="15"/>
  <c r="I54" i="15"/>
  <c r="H54" i="15"/>
  <c r="G54" i="15"/>
  <c r="F54" i="15"/>
  <c r="E54" i="15"/>
  <c r="D54" i="15"/>
  <c r="J54" i="15" s="1"/>
  <c r="K54" i="15" s="1"/>
  <c r="C54" i="15"/>
  <c r="J53" i="15"/>
  <c r="K53" i="15" s="1"/>
  <c r="J52" i="15"/>
  <c r="K52" i="15" s="1"/>
  <c r="J51" i="15"/>
  <c r="K51" i="15" s="1"/>
  <c r="J50" i="15"/>
  <c r="K50" i="15" s="1"/>
  <c r="J49" i="15"/>
  <c r="K49" i="15" s="1"/>
  <c r="J48" i="15"/>
  <c r="K48" i="15" s="1"/>
  <c r="J47" i="15"/>
  <c r="K47" i="15" s="1"/>
  <c r="J46" i="15"/>
  <c r="K46" i="15" s="1"/>
  <c r="J45" i="15"/>
  <c r="K45" i="15" s="1"/>
  <c r="J44" i="15"/>
  <c r="K44" i="15" s="1"/>
  <c r="J43" i="15"/>
  <c r="K43" i="15" s="1"/>
  <c r="J42" i="15"/>
  <c r="K42" i="15" s="1"/>
  <c r="J41" i="15"/>
  <c r="K41" i="15" s="1"/>
  <c r="J40" i="15"/>
  <c r="K40" i="15" s="1"/>
  <c r="J39" i="15"/>
  <c r="K39" i="15" s="1"/>
  <c r="J38" i="15"/>
  <c r="K38" i="15" s="1"/>
  <c r="J36" i="15"/>
  <c r="K36" i="15" s="1"/>
  <c r="K35" i="15"/>
  <c r="J35" i="15"/>
  <c r="J34" i="15"/>
  <c r="K34" i="15" s="1"/>
  <c r="K33" i="15"/>
  <c r="J33" i="15"/>
  <c r="J32" i="15"/>
  <c r="K32" i="15" s="1"/>
  <c r="K31" i="15"/>
  <c r="J31" i="15"/>
  <c r="J30" i="15"/>
  <c r="K30" i="15" s="1"/>
  <c r="K29" i="15"/>
  <c r="J29" i="15"/>
  <c r="J28" i="15"/>
  <c r="K28" i="15" s="1"/>
  <c r="K27" i="15"/>
  <c r="J27" i="15"/>
  <c r="J26" i="15"/>
  <c r="K26" i="15" s="1"/>
  <c r="K25" i="15"/>
  <c r="J25" i="15"/>
  <c r="M24" i="15"/>
  <c r="L24" i="15"/>
  <c r="I24" i="15"/>
  <c r="H24" i="15"/>
  <c r="G24" i="15"/>
  <c r="F24" i="15"/>
  <c r="E24" i="15"/>
  <c r="D24" i="15"/>
  <c r="J24" i="15" s="1"/>
  <c r="K24" i="15" s="1"/>
  <c r="C24" i="15"/>
  <c r="K23" i="15"/>
  <c r="J23" i="15"/>
  <c r="J22" i="15"/>
  <c r="K22" i="15" s="1"/>
  <c r="K21" i="15"/>
  <c r="J21" i="15"/>
  <c r="J20" i="15"/>
  <c r="K20" i="15" s="1"/>
  <c r="K19" i="15"/>
  <c r="J19" i="15"/>
  <c r="M18" i="15"/>
  <c r="M37" i="15" s="1"/>
  <c r="L18" i="15"/>
  <c r="L37" i="15" s="1"/>
  <c r="I18" i="15"/>
  <c r="I37" i="15" s="1"/>
  <c r="H18" i="15"/>
  <c r="H37" i="15" s="1"/>
  <c r="G18" i="15"/>
  <c r="G37" i="15" s="1"/>
  <c r="F18" i="15"/>
  <c r="F37" i="15" s="1"/>
  <c r="E18" i="15"/>
  <c r="E37" i="15" s="1"/>
  <c r="D18" i="15"/>
  <c r="D37" i="15" s="1"/>
  <c r="C18" i="15"/>
  <c r="C37" i="15" s="1"/>
  <c r="J17" i="15"/>
  <c r="K17" i="15" s="1"/>
  <c r="K16" i="15"/>
  <c r="J16" i="15"/>
  <c r="J15" i="15"/>
  <c r="K15" i="15" s="1"/>
  <c r="K14" i="15"/>
  <c r="J14" i="15"/>
  <c r="J13" i="15"/>
  <c r="K13" i="15" s="1"/>
  <c r="K12" i="15"/>
  <c r="J12" i="15"/>
  <c r="J11" i="15"/>
  <c r="K11" i="15" s="1"/>
  <c r="K10" i="15"/>
  <c r="J10" i="15"/>
  <c r="J9" i="15"/>
  <c r="K9" i="15" s="1"/>
  <c r="K8" i="15"/>
  <c r="J8" i="15"/>
  <c r="J7" i="15"/>
  <c r="K7" i="15" s="1"/>
  <c r="K6" i="15"/>
  <c r="J6" i="15"/>
  <c r="J5" i="15"/>
  <c r="K5" i="15" s="1"/>
  <c r="M66" i="15" l="1"/>
  <c r="J37" i="15"/>
  <c r="K37" i="15" s="1"/>
  <c r="E66" i="15"/>
  <c r="I66" i="15"/>
  <c r="F66" i="15"/>
  <c r="L66" i="15"/>
  <c r="C66" i="15"/>
  <c r="G66" i="15"/>
  <c r="J18" i="15"/>
  <c r="K18" i="15" s="1"/>
  <c r="J64" i="15"/>
  <c r="K64" i="15" l="1"/>
  <c r="J66" i="15"/>
  <c r="K66" i="15" s="1"/>
</calcChain>
</file>

<file path=xl/comments1.xml><?xml version="1.0" encoding="utf-8"?>
<comments xmlns="http://schemas.openxmlformats.org/spreadsheetml/2006/main">
  <authors>
    <author>itcc-1</author>
  </authors>
  <commentList>
    <comment ref="B32" authorId="0" shapeId="0">
      <text>
        <r>
          <rPr>
            <b/>
            <sz val="9"/>
            <color indexed="81"/>
            <rFont val="Tahoma"/>
            <family val="2"/>
          </rPr>
          <t>itcc-1:</t>
        </r>
        <r>
          <rPr>
            <sz val="9"/>
            <color indexed="81"/>
            <rFont val="Tahoma"/>
            <family val="2"/>
          </rPr>
          <t xml:space="preserve">
ADD SBM PIN</t>
        </r>
      </text>
    </comment>
  </commentList>
</comments>
</file>

<file path=xl/comments2.xml><?xml version="1.0" encoding="utf-8"?>
<comments xmlns="http://schemas.openxmlformats.org/spreadsheetml/2006/main">
  <authors>
    <author>itcc-1</author>
  </authors>
  <commentList>
    <comment ref="B30" authorId="0" shapeId="0">
      <text>
        <r>
          <rPr>
            <b/>
            <sz val="9"/>
            <color indexed="81"/>
            <rFont val="Tahoma"/>
            <family val="2"/>
          </rPr>
          <t>itcc-1:</t>
        </r>
        <r>
          <rPr>
            <sz val="9"/>
            <color indexed="81"/>
            <rFont val="Tahoma"/>
            <family val="2"/>
          </rPr>
          <t xml:space="preserve">
add sbm pin</t>
        </r>
      </text>
    </comment>
  </commentList>
</comments>
</file>

<file path=xl/sharedStrings.xml><?xml version="1.0" encoding="utf-8"?>
<sst xmlns="http://schemas.openxmlformats.org/spreadsheetml/2006/main" count="1524" uniqueCount="544">
  <si>
    <t>0-100 KWH</t>
  </si>
  <si>
    <t>TOTAL</t>
  </si>
  <si>
    <t>Total</t>
  </si>
  <si>
    <t>A.</t>
  </si>
  <si>
    <t>Domestic Consumers</t>
  </si>
  <si>
    <t>URBAN</t>
  </si>
  <si>
    <t>UNITS BILLED IN MU FOR FY.20-21</t>
  </si>
  <si>
    <t>Sale in the slab rates -&gt;</t>
  </si>
  <si>
    <t>No. of Consumer 1st April of the Current Year</t>
  </si>
  <si>
    <t>Total connected Load in MW</t>
  </si>
  <si>
    <t>* MONTHLY CONSUMPTION SLAB</t>
  </si>
  <si>
    <t>0-30</t>
  </si>
  <si>
    <t>0-50</t>
  </si>
  <si>
    <t>50-200</t>
  </si>
  <si>
    <t>200-400</t>
  </si>
  <si>
    <t>&gt;400</t>
  </si>
  <si>
    <t>Total Energy Billed</t>
  </si>
  <si>
    <t>Total Revenue Billed</t>
  </si>
  <si>
    <t>Current Revenue Realised</t>
  </si>
  <si>
    <t>C.D.In KW</t>
  </si>
  <si>
    <t>1.0</t>
  </si>
  <si>
    <t>2.0</t>
  </si>
  <si>
    <t>3.0</t>
  </si>
  <si>
    <t>More than 4 KW</t>
  </si>
  <si>
    <t>SUB-TOTAL</t>
  </si>
  <si>
    <t>Large domestic consumers  11/33 KV Supply</t>
  </si>
  <si>
    <t>No of Kutir Jyoti Cons.</t>
  </si>
  <si>
    <t>Consumption/KJ conn.</t>
  </si>
  <si>
    <t xml:space="preserve">Total Consmption(KJ) </t>
  </si>
  <si>
    <t>TOTAL (URBAN)</t>
  </si>
  <si>
    <t>B.</t>
  </si>
  <si>
    <t>RURAL</t>
  </si>
  <si>
    <t>0-30KWH (Only for Kutir Jyoti)</t>
  </si>
  <si>
    <t>0-50 KWH</t>
  </si>
  <si>
    <t>&gt;50 &lt;= 200KWH</t>
  </si>
  <si>
    <t>&gt;200 &lt;= 400KWH</t>
  </si>
  <si>
    <t>&gt;400KWH</t>
  </si>
  <si>
    <t>TOTAL (RURAL)</t>
  </si>
  <si>
    <t>TOTAL (Urban + Rural)</t>
  </si>
  <si>
    <t>No. of Domestic Consumers and consumption 1st April of the Current Year</t>
  </si>
  <si>
    <t>FY2021</t>
  </si>
  <si>
    <t>Billing as per Actual Meter Reading</t>
  </si>
  <si>
    <t>Unmetered supply</t>
  </si>
  <si>
    <t>Supply with defective meters</t>
  </si>
  <si>
    <t>Kutir Jyoti Consumers</t>
  </si>
  <si>
    <t>General purpose Consumers</t>
  </si>
  <si>
    <t>&gt;100-300KWH</t>
  </si>
  <si>
    <t>&gt;300KWH</t>
  </si>
  <si>
    <t>Large GP consumers  11/33 KV Supply</t>
  </si>
  <si>
    <t>No. of GP Consumer 1st April of the Current Year</t>
  </si>
  <si>
    <t>FY 20-21</t>
  </si>
  <si>
    <t>Unmetered Supply</t>
  </si>
  <si>
    <t>Supply With Defective Meters</t>
  </si>
  <si>
    <t xml:space="preserve">Consumption/Billing figures for IRRIGATION &amp; AGRICULTURAL Consumers </t>
  </si>
  <si>
    <t>Irrigation &amp; Agricultural Consumers, Allied Agricultural Activities &amp; Allied Agro-Industrial Activities</t>
  </si>
  <si>
    <t>Total connected Load in KW</t>
  </si>
  <si>
    <t>No. of Consumer 1st April of the Previous Year</t>
  </si>
  <si>
    <t>Total Revenue Billed Lakhs.</t>
  </si>
  <si>
    <t>Current Revenue Realised in Lakhs</t>
  </si>
  <si>
    <t>C.D.In KW UP TO</t>
  </si>
  <si>
    <t>More Than 7 KW</t>
  </si>
  <si>
    <t xml:space="preserve">TOTAL </t>
  </si>
  <si>
    <t>No. of Irrigation &amp; Agricultural  Consumer 1st April of the Current Year</t>
  </si>
  <si>
    <t>Licensee : TPCODL</t>
  </si>
  <si>
    <t>OERC Form T2</t>
  </si>
  <si>
    <t>FY.2122</t>
  </si>
  <si>
    <t>FY-2021</t>
  </si>
  <si>
    <t>PREVIOUS YEAR FY 2020-21</t>
  </si>
  <si>
    <t>1st six months of the current year FY 21-22</t>
  </si>
  <si>
    <t>FY 2021</t>
  </si>
  <si>
    <t>FY 2122</t>
  </si>
  <si>
    <t>FY2122</t>
  </si>
  <si>
    <t>FY 21-22</t>
  </si>
  <si>
    <t>UNITS BILLED IN MU FY20-21</t>
  </si>
  <si>
    <t>UNITS BILLED IN MU FY21-22 (1ST SIX MONTHS)</t>
  </si>
  <si>
    <t>UNITS BILLED IN MU FY-20-21</t>
  </si>
  <si>
    <t>UNITS BILLED IN MU FY-21-22 (1ST SIX MONTHS)</t>
  </si>
  <si>
    <t>FY.21-22</t>
  </si>
  <si>
    <t>UNITS BILLED IN MU FOR FY.21-22</t>
  </si>
  <si>
    <t>TPCODL</t>
  </si>
  <si>
    <t>T3 TPCODL</t>
  </si>
  <si>
    <t>POWER PURCHASE, SALE, &amp; DEMAND (SMD) OF THE LICENSEE</t>
  </si>
  <si>
    <t>Actual for Previous Year</t>
  </si>
  <si>
    <t>Current Year</t>
  </si>
  <si>
    <t>Licensee Proposal for Ensuing Year</t>
  </si>
  <si>
    <t>Apr</t>
  </si>
  <si>
    <t>May</t>
  </si>
  <si>
    <t>Jun</t>
  </si>
  <si>
    <t>Jul</t>
  </si>
  <si>
    <t>Aug</t>
  </si>
  <si>
    <t>Sep</t>
  </si>
  <si>
    <t>Total (From 4/   to 9/    )</t>
  </si>
  <si>
    <t>Avg. from 4/  to 9/</t>
  </si>
  <si>
    <t>Licensee Estimate for Current Year</t>
  </si>
  <si>
    <t>Energy Purchased From GRIDCO (MU)</t>
  </si>
  <si>
    <t>Units Sold (MU)</t>
  </si>
  <si>
    <t>DOMESTIC</t>
  </si>
  <si>
    <t>LT Category (A.C.)</t>
  </si>
  <si>
    <t>Domestic</t>
  </si>
  <si>
    <t>i)</t>
  </si>
  <si>
    <t>Kutir Jyoti (&lt;=30KWH)</t>
  </si>
  <si>
    <t>ii)</t>
  </si>
  <si>
    <t>Others</t>
  </si>
  <si>
    <t>(Consumption &lt;=50 units/month)</t>
  </si>
  <si>
    <t>(Consumption &gt;50, &lt;=200 units/month)</t>
  </si>
  <si>
    <t>(Consumption &gt;200, &lt;=400 units/month)</t>
  </si>
  <si>
    <t>(Consumption &gt;400 units/month)</t>
  </si>
  <si>
    <t>Total Domestic</t>
  </si>
  <si>
    <t>General Purpose &lt;100 KVA</t>
  </si>
  <si>
    <t>&gt;100&lt;=300</t>
  </si>
  <si>
    <t>More than 300 KWH(SLAB)</t>
  </si>
  <si>
    <t>GPS TOTAL</t>
  </si>
  <si>
    <t>Irrigation  Pumping &amp; Agriculture</t>
  </si>
  <si>
    <t>Allied agricultural activities</t>
  </si>
  <si>
    <t>Allied Agro-Industrial Activities</t>
  </si>
  <si>
    <t>Public Lighting</t>
  </si>
  <si>
    <t>LT Industrial (S) Supply &lt; 22KVA</t>
  </si>
  <si>
    <t>LT Industrial (M) Supply &gt;= 22KVA</t>
  </si>
  <si>
    <t>Specfied Public Purpose</t>
  </si>
  <si>
    <t>10.i)</t>
  </si>
  <si>
    <t>Public Water Works &lt;100 KW</t>
  </si>
  <si>
    <t>10 ii)</t>
  </si>
  <si>
    <t>Public Water Works &gt;=100 KW</t>
  </si>
  <si>
    <t>General Purpose &gt;=110KVA</t>
  </si>
  <si>
    <t>Large Industry</t>
  </si>
  <si>
    <t>LTH Sub Total-----&gt;</t>
  </si>
  <si>
    <t>HT Category</t>
  </si>
  <si>
    <t>Bulk Supply - Domestic</t>
  </si>
  <si>
    <t>General Purpose 70&gt; KVA&lt;110KVA</t>
  </si>
  <si>
    <t xml:space="preserve">HT Industrial (M) Supply </t>
  </si>
  <si>
    <t>Public Water Works</t>
  </si>
  <si>
    <t>Power Intensive Industry</t>
  </si>
  <si>
    <t>Mini Steel Plant</t>
  </si>
  <si>
    <t>Railway Traction</t>
  </si>
  <si>
    <t>Emerg. Supply to CGP</t>
  </si>
  <si>
    <t>Colony Consumption</t>
  </si>
  <si>
    <t>HT Sub Total-----&gt;</t>
  </si>
  <si>
    <t>EHT Category</t>
  </si>
  <si>
    <t>General Purpose</t>
  </si>
  <si>
    <t>Heavy Industry</t>
  </si>
  <si>
    <t>Emerg. Supply to CPP</t>
  </si>
  <si>
    <t>EHT Sub Total-----&gt;</t>
  </si>
  <si>
    <t>GRAND TOTAL</t>
  </si>
  <si>
    <t>MONTHLY DEMAND (MVA)</t>
  </si>
  <si>
    <t>Demand SMD (MVA)</t>
  </si>
  <si>
    <t>Average for Previous Year</t>
  </si>
  <si>
    <t>Maximum for Previous Year</t>
  </si>
  <si>
    <t>.</t>
  </si>
  <si>
    <t>OERC FORM T-1</t>
  </si>
  <si>
    <t>SL.No</t>
  </si>
  <si>
    <t>CATEGORY OF CONSUMERS</t>
  </si>
  <si>
    <t>VOLTAGE OF SUPPLY</t>
  </si>
  <si>
    <t>PREVIOUS YEAR-2020-21</t>
  </si>
  <si>
    <t>FIRST SIX MONTHS OF CURRENT YR-2021-22</t>
  </si>
  <si>
    <t>CURRENT YR PROJECTED</t>
  </si>
  <si>
    <t>ENSUING YEAR (PROPOSED)-2022-23</t>
  </si>
  <si>
    <t>No of cosumers as on 1st April of the Previous Year</t>
  </si>
  <si>
    <t>Connected Load/Contract Demand  (MW)</t>
  </si>
  <si>
    <t>Consumption  (MU)</t>
  </si>
  <si>
    <t>No of cosumers as on 1st April of the Current Year</t>
  </si>
  <si>
    <t>Contract Demand  (MW)</t>
  </si>
  <si>
    <t>Annual Percentage Rise (%)</t>
  </si>
  <si>
    <t>No of cosumers as on 1st April of the Ensuing Year</t>
  </si>
  <si>
    <t xml:space="preserve">LT Category </t>
  </si>
  <si>
    <t>LT</t>
  </si>
  <si>
    <t>General Purpose  &lt;100 KVA  )</t>
  </si>
  <si>
    <t>Total General Purpose (&lt;100 KW)</t>
  </si>
  <si>
    <t>Irrigation, Pumping &amp; Agriculture</t>
  </si>
  <si>
    <t>Allied Agricultural Activities</t>
  </si>
  <si>
    <t>Allied Agro-industrial Activities</t>
  </si>
  <si>
    <t xml:space="preserve">Public Lighting </t>
  </si>
  <si>
    <t xml:space="preserve">Specified Public Purpose </t>
  </si>
  <si>
    <t>Public Water Works &lt;100KW</t>
  </si>
  <si>
    <t>Public Water Works &gt;=100KW</t>
  </si>
  <si>
    <t>General Purpose ( =&gt; 110 KVA  )</t>
  </si>
  <si>
    <t>LT Total ----&gt;</t>
  </si>
  <si>
    <t>HT</t>
  </si>
  <si>
    <t>Irrigation</t>
  </si>
  <si>
    <t>General Purpose &gt;  70  KVA &lt;110 KVA  )</t>
  </si>
  <si>
    <t>General Purpose &gt;= 110 KVA</t>
  </si>
  <si>
    <t>H.T.Industrial (M) Supply</t>
  </si>
  <si>
    <t xml:space="preserve">Public Water Works </t>
  </si>
  <si>
    <t>HT Total----&gt;</t>
  </si>
  <si>
    <t xml:space="preserve">  </t>
  </si>
  <si>
    <t>EHT</t>
  </si>
  <si>
    <t>EHT Total -----&gt;</t>
  </si>
  <si>
    <t>dom</t>
  </si>
  <si>
    <t>gps</t>
  </si>
  <si>
    <t>pww</t>
  </si>
  <si>
    <t>spp</t>
  </si>
  <si>
    <t>large</t>
  </si>
  <si>
    <t>min</t>
  </si>
  <si>
    <t>kjt</t>
  </si>
  <si>
    <t>ipa</t>
  </si>
  <si>
    <t>ind</t>
  </si>
  <si>
    <t>POWER PURCHASED FROM GRIDCO IN  (MU)</t>
  </si>
  <si>
    <t>LOSS UNITS (MU)</t>
  </si>
  <si>
    <t>COLLECTION EFFICIENCY (%)</t>
  </si>
  <si>
    <t>AT &amp;C LOSS (%)</t>
  </si>
  <si>
    <t>SL. NO</t>
  </si>
  <si>
    <t>CATEGORY OF CONSUMER</t>
  </si>
  <si>
    <t xml:space="preserve">ANTICIPATED CONS. DURING THE ENSUING YEAR TOTAL </t>
  </si>
  <si>
    <t>ANTICIPATED CONS. DURING THE ENSUING YEAR &lt;=60% OF LF</t>
  </si>
  <si>
    <t>ANTICIPATED CONS. DURING THE ENSUING YEAR &gt;60% OF LF</t>
  </si>
  <si>
    <t>NO OF CONSUMERS</t>
  </si>
  <si>
    <t>CONTRACT DEMAND TOTAL</t>
  </si>
  <si>
    <t>TOTAL OF CONNECTED LOAD IN EXCESS OF 1ST KW</t>
  </si>
  <si>
    <t>DEMAND CHARGE</t>
  </si>
  <si>
    <t>ENERGY CHARGE</t>
  </si>
  <si>
    <t>INCENTIVE ENERGY CHARGE FOR CONSUMPTION &gt;60% OF LF</t>
  </si>
  <si>
    <t>MINIMUM FIXED CHARGE</t>
  </si>
  <si>
    <t>CUSTOMER SERVICE CHARGE</t>
  </si>
  <si>
    <t xml:space="preserve">BASIS FOR CALCULATION OF AVERAGE CHARGE  </t>
  </si>
  <si>
    <t>AVERAGE CHARGE</t>
  </si>
  <si>
    <t>MD/CD RATIO</t>
  </si>
  <si>
    <t>REVENUE FROM DEMAND CHARGE</t>
  </si>
  <si>
    <t>REVENUE FROM ENERGY CHARGE</t>
  </si>
  <si>
    <t>REVENUE FROM MONTHLY MINIMUM FIXED CHARGE</t>
  </si>
  <si>
    <t>REVENUE FROM CUSTOMER SERVICE CHARGE</t>
  </si>
  <si>
    <t>TOTAL REVENUE</t>
  </si>
  <si>
    <t>REBATE</t>
  </si>
  <si>
    <t>AVERAGE CHARGE LESS REBATE</t>
  </si>
  <si>
    <t>ANTICIPATED REBATEABLE UNITS</t>
  </si>
  <si>
    <t>REVENUE RELIEF DUE TO REBATE</t>
  </si>
  <si>
    <t>TOTAL REVENUE LESS REBATE</t>
  </si>
  <si>
    <t>AVERAGE TARIFF AS A PERCENTAGE OF COS</t>
  </si>
  <si>
    <t>ELECTRICITY DUTY</t>
  </si>
  <si>
    <t>TOTAL ED AMOUNT</t>
  </si>
  <si>
    <t>TOTAL CHARGE TO CONSUMER INCLUDING ED</t>
  </si>
  <si>
    <t>POSITION W.R.T ALL INDIA TARIFF COMPARISION</t>
  </si>
  <si>
    <t>MU</t>
  </si>
  <si>
    <t xml:space="preserve">Nos. </t>
  </si>
  <si>
    <t>MW</t>
  </si>
  <si>
    <t>Rs./ KVA/ month</t>
  </si>
  <si>
    <t>P / KWh</t>
  </si>
  <si>
    <t>For 1st KW (Rs./ Con/M)</t>
  </si>
  <si>
    <t>For Addl. KW (Rs./Kw/M)</t>
  </si>
  <si>
    <t>Rs./ Customer /  month</t>
  </si>
  <si>
    <t>PF</t>
  </si>
  <si>
    <t>LF</t>
  </si>
  <si>
    <t>Rs. Crs.</t>
  </si>
  <si>
    <t>%age</t>
  </si>
  <si>
    <t>%age of Energy Charge</t>
  </si>
  <si>
    <t>..</t>
  </si>
  <si>
    <t>Cost of Supply</t>
  </si>
  <si>
    <t>paise/ kWh</t>
  </si>
  <si>
    <t>To be LINKED</t>
  </si>
  <si>
    <t xml:space="preserve">Total </t>
  </si>
  <si>
    <t>OERC</t>
  </si>
  <si>
    <t>FORM T-9</t>
  </si>
  <si>
    <t>CONSUMPTION PATTERN OF HT AND EHT CONSUMERS HAVING CONTRACT DEMAND GREATER THAN 1 MVA</t>
  </si>
  <si>
    <t>SL NO</t>
  </si>
  <si>
    <t>DIVISION</t>
  </si>
  <si>
    <t>NAME</t>
  </si>
  <si>
    <t>Category</t>
  </si>
  <si>
    <t>SUPP VOLT</t>
  </si>
  <si>
    <t>Existing CD IN KVA</t>
  </si>
  <si>
    <t>Addition/ Reduction during Ensuing Year</t>
  </si>
  <si>
    <t>Total CD during Ensuing Year</t>
  </si>
  <si>
    <t>Current Year Months consumption in MU</t>
  </si>
  <si>
    <t>Expected Month of Drawl</t>
  </si>
  <si>
    <t>No of Month</t>
  </si>
  <si>
    <t>LF for Ensuing Year  projected</t>
  </si>
  <si>
    <t>Estimated for Current Year</t>
  </si>
  <si>
    <t>LF Current Year projected</t>
  </si>
  <si>
    <t xml:space="preserve">Projection for Ensuing Year </t>
  </si>
  <si>
    <t>April-21</t>
  </si>
  <si>
    <t>May-21</t>
  </si>
  <si>
    <t>June-21</t>
  </si>
  <si>
    <t>July-21</t>
  </si>
  <si>
    <t>Aug-21</t>
  </si>
  <si>
    <t>Sept-21</t>
  </si>
  <si>
    <t>A</t>
  </si>
  <si>
    <t>Existing EHT Industries</t>
  </si>
  <si>
    <t>KED, Khurda</t>
  </si>
  <si>
    <t>M/S DIVISIONAL ELECT.ENGINEER(TR.) (Kaipadar Traction)</t>
  </si>
  <si>
    <t>BED, Balugaon</t>
  </si>
  <si>
    <t>SOLARI RAILWAY TRACTION</t>
  </si>
  <si>
    <t>CED, Cuttack</t>
  </si>
  <si>
    <t>M/S DALMIA CEMENT (BHARAT) LIMITED.</t>
  </si>
  <si>
    <t>CDD-II, Cuttack</t>
  </si>
  <si>
    <t>SENIOR DIVISIONAL MANAGER(TRD) (Kendrapara Road Traction)</t>
  </si>
  <si>
    <t>AED,Athagarh</t>
  </si>
  <si>
    <t>M/S.AARTI STEELS LTD.</t>
  </si>
  <si>
    <t>Emergency Power</t>
  </si>
  <si>
    <t>M/S TATA STEEL MINING LIMITED</t>
  </si>
  <si>
    <t>BHUBANESWAR POWER PVT. LTD.</t>
  </si>
  <si>
    <t>M/S SHREE CEMENT  LTD</t>
  </si>
  <si>
    <t>DED, Dhenkanal</t>
  </si>
  <si>
    <t>DIVISIONAL RAILWAY ENGINEER(TRD) (Joranda Road Traction)</t>
  </si>
  <si>
    <t>M/S SHALIVAHAN GREEN ENERGY LTD(SGEL)</t>
  </si>
  <si>
    <t>M/S MGM MINERALS LIMITED</t>
  </si>
  <si>
    <t>AED, Angul</t>
  </si>
  <si>
    <t>M/S JINDAL STEEL &amp; POWER LTD.</t>
  </si>
  <si>
    <t>THE DIVISIONAL ELECTRICAL ENGINEER (TRD)</t>
  </si>
  <si>
    <t>TED, Chainpal</t>
  </si>
  <si>
    <t>GM JAGANNATH AREA MCL, TALCHER</t>
  </si>
  <si>
    <t>Apr-2022</t>
  </si>
  <si>
    <t>12</t>
  </si>
  <si>
    <t>NAVA BHARAT VENTURES LTD.</t>
  </si>
  <si>
    <t>SENIOR DIVNAL.ELECT.ENGINEER</t>
  </si>
  <si>
    <t>M/S TATA STEEL BSL LIMITED</t>
  </si>
  <si>
    <t>M/S TALCHER FERTILIZERS  LIMITED</t>
  </si>
  <si>
    <t>General Purpose Supply</t>
  </si>
  <si>
    <t>COMPANY RUNGTA MINES LIMITED  ( FERRO AL</t>
  </si>
  <si>
    <t>Sept-2022</t>
  </si>
  <si>
    <t>7</t>
  </si>
  <si>
    <t>HEAVY WATER PROJECT, TALCHER</t>
  </si>
  <si>
    <t>SENIOR DIVNAL.ELECT.ENGINEER, TALCHER ROAD</t>
  </si>
  <si>
    <t>RUNGTA  MINES LIMITED</t>
  </si>
  <si>
    <t xml:space="preserve">NTPC Limited, Talchar Tharmal </t>
  </si>
  <si>
    <t>KED-I Kendrapara</t>
  </si>
  <si>
    <t>SR.DIVISIONAL ELECT.ENGINNER,E.COST.RLY</t>
  </si>
  <si>
    <t>PED, Paradeep</t>
  </si>
  <si>
    <t>THE EXECUTIVE ENGINEER, P.P.T</t>
  </si>
  <si>
    <t>April-2022</t>
  </si>
  <si>
    <t>M/S PARADEEP PHOSPHATES LTD</t>
  </si>
  <si>
    <t>M/S INDIAN FARMERS FERTILIZER CO-OP LTD.</t>
  </si>
  <si>
    <t>AM/NS  INDIA</t>
  </si>
  <si>
    <t>SR.DIV.ELECT.ENGINEER.(TRD)/E.CO.RLY (Gorakhanath Traction)</t>
  </si>
  <si>
    <t>M/S IOCL REFINERY PROJECT.</t>
  </si>
  <si>
    <t>B</t>
  </si>
  <si>
    <t>New EHT Industries</t>
  </si>
  <si>
    <t>PED, Puri</t>
  </si>
  <si>
    <t>SENIOR DIVNAL.ELECT.ENGINEER, Malatipatapur</t>
  </si>
  <si>
    <t>Nov-2021</t>
  </si>
  <si>
    <t>5</t>
  </si>
  <si>
    <t>EHT  New Total</t>
  </si>
  <si>
    <t>EHT Total</t>
  </si>
  <si>
    <t>Existing HT Industries</t>
  </si>
  <si>
    <t>BCDD-1</t>
  </si>
  <si>
    <t>THE CONTROLLER OF AERODROME</t>
  </si>
  <si>
    <t>RAHULCO</t>
  </si>
  <si>
    <t>ASST GENERAL MANNGER SBI,</t>
  </si>
  <si>
    <t>DIRECTORATE OF ESTATE</t>
  </si>
  <si>
    <t>DY.DIRECTOR GENERAL &amp; S I O,</t>
  </si>
  <si>
    <t>C.M.O,CAPITAL HOSPITAL</t>
  </si>
  <si>
    <t>Specified Public Purpose</t>
  </si>
  <si>
    <t>BCDD-2</t>
  </si>
  <si>
    <t>M/S FALCON MARINE EXPORTS LTD</t>
  </si>
  <si>
    <t>Allied Agro Industrial Activity</t>
  </si>
  <si>
    <t>DIVISIONAL HEAD (M),IDCO.</t>
  </si>
  <si>
    <t>BHARATI AIRTEL LTD.</t>
  </si>
  <si>
    <t>M/S INFOSYS TECHNOLOGIES LTD</t>
  </si>
  <si>
    <t>APPOLO HOSPITAL ENTERPRISERS LTD</t>
  </si>
  <si>
    <t>M/S TECH MAHINDRA LTD.</t>
  </si>
  <si>
    <t>ODISHA COMPUTER APPLICATION CENTRE</t>
  </si>
  <si>
    <t>M/S BIRLA INST. OF MANAGEMENT TECH.</t>
  </si>
  <si>
    <t>ALL INDIA INSTITUTE OF MEDICAL SCIENCE</t>
  </si>
  <si>
    <t>INSTITUTE OF PHYSICS</t>
  </si>
  <si>
    <t>M/S HOTEL MAY FAIR LAGOON</t>
  </si>
  <si>
    <t>DIRECTOR INSTITUTE OF LIFE SCIENCE</t>
  </si>
  <si>
    <t>AIIMS MEDICAL COLLEGE,SE PROJECT CELL</t>
  </si>
  <si>
    <t>M/S TCS LTD.</t>
  </si>
  <si>
    <t>DY.CHIEF ELECTRICAL(LOCO)</t>
  </si>
  <si>
    <t>M/S D.N.HOMES PVT LTD.</t>
  </si>
  <si>
    <t>Bulk Domestic</t>
  </si>
  <si>
    <t>M/S KRIDAY REALITY PVT.LTD.</t>
  </si>
  <si>
    <t>M/S KALINGA INST. OF IND.TECHNOLOGY</t>
  </si>
  <si>
    <t>REGIONAL DIRECTOR E.S.I.CORP,BBSR</t>
  </si>
  <si>
    <t>M\S UTKAL HEALTH CARE PVT LTD</t>
  </si>
  <si>
    <t>THE PROJECT DIRECTOR M\S MEIL(BBSR)</t>
  </si>
  <si>
    <t xml:space="preserve"> Public water works</t>
  </si>
  <si>
    <t>THE REGISTRAR SIKHYA 'O' ANUSANDHAN</t>
  </si>
  <si>
    <t>M/S SIKSHYA O ANUSANDHAN</t>
  </si>
  <si>
    <t>M/S ADVANCED MEDICARE N RESEARCH INSTITUTE</t>
  </si>
  <si>
    <t>M/S TRIDENT PROPERTIES PVT.LTD</t>
  </si>
  <si>
    <t>CARRIAGE REPAIR WORKSHOP</t>
  </si>
  <si>
    <t>M/S UNITECH LIMITED</t>
  </si>
  <si>
    <t>M/S.DEVAVRATA HOMES PVT.LTD OVER BDA</t>
  </si>
  <si>
    <t>M\S HOTEL RASHMI PLAZA</t>
  </si>
  <si>
    <t>M\S LIFELINE MULTIVENTURES PVT LTD</t>
  </si>
  <si>
    <t>THE GENERAL MANAGER.WATCO DIVISION-I</t>
  </si>
  <si>
    <t>M/S G S MARKETTING  ASSOCIATES</t>
  </si>
  <si>
    <t>GPS</t>
  </si>
  <si>
    <t>M/S JAY BHARAT SPICES PVT.LTD</t>
  </si>
  <si>
    <t>LIN</t>
  </si>
  <si>
    <t>BED</t>
  </si>
  <si>
    <t>KUAKHAI WATER PUMP HOUSE</t>
  </si>
  <si>
    <t>PALASUNI WATER WORKS</t>
  </si>
  <si>
    <t>BIHARIJI CONTAINERS PVT LTD</t>
  </si>
  <si>
    <t>UTKAL BUILDERS LTD</t>
  </si>
  <si>
    <t>SAFARI RETREATS PVT LTD,DI-REJESH SHARMA</t>
  </si>
  <si>
    <t>M/S GENERAL MANAGER , PROJECT  WATCO DIV</t>
  </si>
  <si>
    <t>LPW</t>
  </si>
  <si>
    <t>CDD-I</t>
  </si>
  <si>
    <t>THE REGISTRAR, ODISHA HIGH COURT</t>
  </si>
  <si>
    <t>M/S IOCL, PARADEEP REFINERY PROJECT</t>
  </si>
  <si>
    <t>PROJECT ENGINEER (STP)OISIPJ.CO</t>
  </si>
  <si>
    <t>Large Public Water Works</t>
  </si>
  <si>
    <t>National Law University</t>
  </si>
  <si>
    <t>CDD-II</t>
  </si>
  <si>
    <t>M/S. TRIPTY DRINKS (P) LTD.</t>
  </si>
  <si>
    <t>M/S PASUPATI AGROVET(P) LTD.</t>
  </si>
  <si>
    <t>M/S. PASUPATI ISPAT LTD.</t>
  </si>
  <si>
    <t>PASUPATI AGROVET(P) LTD</t>
  </si>
  <si>
    <t>DIRECTOR C.R.R.I</t>
  </si>
  <si>
    <t>CED</t>
  </si>
  <si>
    <t>THE D. D.   A. R. C.</t>
  </si>
  <si>
    <t>M/S SATYAM CASTINGS, PVT LTD.</t>
  </si>
  <si>
    <t>M/S R.S.B TRANSMISSION LTD.</t>
  </si>
  <si>
    <t>M/S RSB CASTINGS LTD.</t>
  </si>
  <si>
    <t>TOSHALI CEMENT(P) LTD</t>
  </si>
  <si>
    <t>AED</t>
  </si>
  <si>
    <t>M/S KARMA REROLLERS (P) LTD.</t>
  </si>
  <si>
    <t>AADITYA KRAFT &amp; PAPER PVT. LTD.</t>
  </si>
  <si>
    <t>EXECUTIVE ENGINEER MEGALIFT PROJECT DIVI</t>
  </si>
  <si>
    <t>Irrigation Pumping &amp; Agriculture</t>
  </si>
  <si>
    <t>JK LAKSHMI CEMENT LTD.</t>
  </si>
  <si>
    <t>EXE. ENG. MEGALIFT PROJECT DIVN.CUTTACK</t>
  </si>
  <si>
    <t>M/S. PARAMESWARI STRIPS PVT.LTD</t>
  </si>
  <si>
    <t>DED</t>
  </si>
  <si>
    <t>M/S TATA STEEL  MINING LIMITED</t>
  </si>
  <si>
    <t>MISRILAL MINES P LTD</t>
  </si>
  <si>
    <t>NARBAHERAM POWER &amp; STEEL PVT LTD</t>
  </si>
  <si>
    <t>M/S IMFA LTD.</t>
  </si>
  <si>
    <t>M/S BALESORE ALLOYS LIMITED</t>
  </si>
  <si>
    <t>SAKTI SUGAR LTD</t>
  </si>
  <si>
    <t>ANED</t>
  </si>
  <si>
    <t>GANESH SPONGE PVT LTD</t>
  </si>
  <si>
    <t>KHD</t>
  </si>
  <si>
    <t>THE SENIOR DIVISONAL ENGINEER,(G)</t>
  </si>
  <si>
    <t>M/S NEW LAXMI STEEL &amp; POWER (P) LTD.</t>
  </si>
  <si>
    <t>M/S BRITANNIA INDUSTRIES LIMITED</t>
  </si>
  <si>
    <t>M/S INFOSYS LTD</t>
  </si>
  <si>
    <t>M/S HINDUSTAN COCA-COLA BEVERAGES P.LTD</t>
  </si>
  <si>
    <t>M/S.UNITED BREWARIES</t>
  </si>
  <si>
    <t>M/S PARLE AGRO (P) LTD.,C/O KAPIL KUMAR,</t>
  </si>
  <si>
    <t>GUPTA POWER INFRASTRUCTURE LTD</t>
  </si>
  <si>
    <t>M/s SMS India</t>
  </si>
  <si>
    <t>THE REGISTRAR IIT, BBSR</t>
  </si>
  <si>
    <t>M/S SUBHALAXMI AGENCIES PVT.LTD.</t>
  </si>
  <si>
    <t>THE REGISTRAR NISER</t>
  </si>
  <si>
    <t>M/S INDIAN OIL CORPN.LTD</t>
  </si>
  <si>
    <t>ICFMD</t>
  </si>
  <si>
    <t>M/S SHREE JAGANNATH ROLLER FLOUR MILL</t>
  </si>
  <si>
    <t>THE DIRECTOR,M/S TIRUPATI CONDUCTOR (P)</t>
  </si>
  <si>
    <t>M/S ORICON ENTERPRISES LTD</t>
  </si>
  <si>
    <t>M/S LINGARAJ PIPES PVT LTD</t>
  </si>
  <si>
    <t>M/S MAGNUM SEA FOODS LTD</t>
  </si>
  <si>
    <t>AIC</t>
  </si>
  <si>
    <t>M/S XAVIER UNIVERSITY</t>
  </si>
  <si>
    <t>BAED</t>
  </si>
  <si>
    <t>M S FALCON MARINE EXPORTS LTD</t>
  </si>
  <si>
    <t>M/S GARRISON ENGINEER</t>
  </si>
  <si>
    <t>MS SREERAGAM EXPORTS PVT LTD</t>
  </si>
  <si>
    <t>PED Puri</t>
  </si>
  <si>
    <t>E E PHD</t>
  </si>
  <si>
    <t>THE EXECUTIVE ENGINEER MEGA LIFT PROJECT</t>
  </si>
  <si>
    <t>MOTHER CHIELD HOSPITAL  DHH,INF,BLOCK</t>
  </si>
  <si>
    <t>SPP</t>
  </si>
  <si>
    <t>M/S GOA CARBONS LTD.</t>
  </si>
  <si>
    <t>M/S ADANI WILMAR LIMITED.</t>
  </si>
  <si>
    <t>TED</t>
  </si>
  <si>
    <t>M/S ACB INDIA LTD.</t>
  </si>
  <si>
    <t>GLOBAL COAL MINING</t>
  </si>
  <si>
    <t>M/S K R ENTERPRISERS</t>
  </si>
  <si>
    <t>M/S GM IRON &amp; STEEL COMPANY LIMITED.</t>
  </si>
  <si>
    <t>HT Existing Total</t>
  </si>
  <si>
    <t>New HT Industries</t>
  </si>
  <si>
    <t>BCDD-I, BBSR</t>
  </si>
  <si>
    <t>BMC -ICOMC Building, Satya Nagar, BBSR</t>
  </si>
  <si>
    <t>General Purpose of Supply</t>
  </si>
  <si>
    <t>Apr'2022</t>
  </si>
  <si>
    <t>BDA, Shanti Nagar Awas Yojana Project</t>
  </si>
  <si>
    <t>BCDD-II</t>
  </si>
  <si>
    <t>Odisha State Housing Board (OSHB), Dumuduma, BBSR</t>
  </si>
  <si>
    <t>Dec'2022</t>
  </si>
  <si>
    <t>4</t>
  </si>
  <si>
    <t>BDA, EWS, Gadakana</t>
  </si>
  <si>
    <t>Jan'2023</t>
  </si>
  <si>
    <t>3</t>
  </si>
  <si>
    <t>BCDD-II, BBSR</t>
  </si>
  <si>
    <t>Residential Apartment Building Plot No. 25 (Part), Subudhipur</t>
  </si>
  <si>
    <t>May'2022</t>
  </si>
  <si>
    <t>11</t>
  </si>
  <si>
    <t>BDA, Ghatikia</t>
  </si>
  <si>
    <t>Sept'2022</t>
  </si>
  <si>
    <t>BED, BBSR</t>
  </si>
  <si>
    <t>M/s. Shree Krishna</t>
  </si>
  <si>
    <t>KED, Khordha</t>
  </si>
  <si>
    <t>Mega Rural Pipe Water Supply at Baideswar &amp; Sananayapalli.</t>
  </si>
  <si>
    <t>June'2022</t>
  </si>
  <si>
    <t>10</t>
  </si>
  <si>
    <t>Sri Sankar Cancer Centre &amp; Research Institute under Jatani</t>
  </si>
  <si>
    <t>Balugaon, BAED</t>
  </si>
  <si>
    <t>Shree Jagannath Teaching Hospital</t>
  </si>
  <si>
    <t>Mega lift Projects, Chatia &amp; Saradeipur</t>
  </si>
  <si>
    <t>Irrigation Pumping and Agriculture</t>
  </si>
  <si>
    <t>May'2021</t>
  </si>
  <si>
    <t>AED Angul</t>
  </si>
  <si>
    <t>Nalco, Angul</t>
  </si>
  <si>
    <t>Mega lift Irrigation Kuteswar</t>
  </si>
  <si>
    <t>Mega lift Irrigation Olatha</t>
  </si>
  <si>
    <t>Mega lift Projects, Kadapada &amp; Kumbhia</t>
  </si>
  <si>
    <t>Mega PWS projets Pitta &amp; Jharikilinda</t>
  </si>
  <si>
    <t>M/s. Karnatka Power Corporation Ltd.(KPCL)</t>
  </si>
  <si>
    <t>Aug'2022</t>
  </si>
  <si>
    <t>8</t>
  </si>
  <si>
    <t>Mega PWS Talcher (Balangi)</t>
  </si>
  <si>
    <t>Mega PWS Talcher (Samal)</t>
  </si>
  <si>
    <t>JED, Jagatsinghpur</t>
  </si>
  <si>
    <t>Mega Rural Pipe Water Supply at Ambasola, Jagatsinghpur</t>
  </si>
  <si>
    <t>M/s. Essar Minmet Ltd</t>
  </si>
  <si>
    <t>HT NEW TOTAL</t>
  </si>
  <si>
    <t>HT EXISTING AND NEW TOTAL</t>
  </si>
  <si>
    <t>G.TOTAL</t>
  </si>
  <si>
    <t>FY23</t>
  </si>
  <si>
    <t>% of Cons availing Rebate</t>
  </si>
  <si>
    <t>p/KVAH</t>
  </si>
  <si>
    <t>11a</t>
  </si>
  <si>
    <t>FY22</t>
  </si>
  <si>
    <t>Consumer Commercial Information FOR THE FY.2021-22 (UPTO SEPT-2021)</t>
  </si>
  <si>
    <t>Sl No</t>
  </si>
  <si>
    <t>Unit---------------&gt;</t>
  </si>
  <si>
    <t>BBSR1</t>
  </si>
  <si>
    <t>BBSR2</t>
  </si>
  <si>
    <t>CTC</t>
  </si>
  <si>
    <t>DKL</t>
  </si>
  <si>
    <t>PDP</t>
  </si>
  <si>
    <t xml:space="preserve"> TOTAL SALE IN MU</t>
  </si>
  <si>
    <t>REVENUE BILLED IN CR.</t>
  </si>
  <si>
    <t>AVERAGE TARIFF  (RS./KWH)</t>
  </si>
  <si>
    <t>AVERAGETARIFF  (RS./KWH)</t>
  </si>
  <si>
    <t>ENERGY CHARGES</t>
  </si>
  <si>
    <t>FIXED CHARGES</t>
  </si>
  <si>
    <t>LT CATEGORY</t>
  </si>
  <si>
    <t>LT TOTAL</t>
  </si>
  <si>
    <t>LT Sub Total-----&gt;</t>
  </si>
  <si>
    <t>POWER PURCHASED FROM GRIDCO</t>
  </si>
  <si>
    <t>LOST UNITS (MU)</t>
  </si>
  <si>
    <t xml:space="preserve">% DISTRIBUTION LOSS </t>
  </si>
  <si>
    <t xml:space="preserve"> AT &amp; C LOSS  (%)</t>
  </si>
  <si>
    <t>FORM-T-4</t>
  </si>
  <si>
    <t>Form: T5</t>
  </si>
  <si>
    <t>Form: T6</t>
  </si>
  <si>
    <t xml:space="preserve">Consumption/Billing figures for DOMESTIC Consumers </t>
  </si>
  <si>
    <t>Consumption/Billing figures for General Purpose Consumers f</t>
  </si>
  <si>
    <t>DISTRIBUTION LOSS (%)</t>
  </si>
  <si>
    <t>ASSESSMENT OF CONSUMPTION</t>
  </si>
  <si>
    <t>Licencee : TPCODL    Form: T-9</t>
  </si>
  <si>
    <t>EXPECTED REVENUE FROM CHARGES (ENSUING FINANCIAL YEAR)</t>
  </si>
  <si>
    <t xml:space="preserve"> </t>
  </si>
  <si>
    <t>EXPECTED REVENUE FROM CHARGES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</si>
</sst>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(* #,##0.00_);_(* \(#,##0.00\);_(* &quot;-&quot;??_);_(@_)"/>
    <numFmt numFmtId="164" formatCode="_ * #,##0.00_ ;_ * \-#,##0.00_ ;_ * &quot;-&quot;??_ ;_ @_ "/>
    <numFmt numFmtId="165" formatCode="0.000"/>
    <numFmt numFmtId="166" formatCode="0.0"/>
    <numFmt numFmtId="167" formatCode="_(* #,##0.000_);_(* \(#,##0.000\);_(* &quot;-&quot;??_);_(@_)"/>
    <numFmt numFmtId="168" formatCode="[$-409]mmm\-yy;@"/>
    <numFmt numFmtId="169" formatCode="#,##0.0000"/>
    <numFmt numFmtId="170" formatCode="0.0000000"/>
    <numFmt numFmtId="171" formatCode="0.0%"/>
    <numFmt numFmtId="172" formatCode="0.0000"/>
    <numFmt numFmtId="173" formatCode="_(* #,##0_);_(* \(#,##0\);_(* &quot;-&quot;??_);_(@_)"/>
  </numFmts>
  <fonts count="43" x14ac:knownFonts="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u/>
      <sz val="14"/>
      <name val="Times New Roman"/>
      <family val="1"/>
    </font>
    <font>
      <b/>
      <u/>
      <sz val="12"/>
      <name val="Times New Roman"/>
      <family val="1"/>
    </font>
    <font>
      <sz val="10"/>
      <color indexed="8"/>
      <name val="Arial"/>
      <family val="2"/>
    </font>
    <font>
      <sz val="16"/>
      <name val="Times New Roman"/>
      <family val="1"/>
    </font>
    <font>
      <b/>
      <sz val="16"/>
      <name val="Times New Roman"/>
      <family val="1"/>
    </font>
    <font>
      <b/>
      <u/>
      <sz val="16"/>
      <name val="Times New Roman"/>
      <family val="1"/>
    </font>
    <font>
      <sz val="14"/>
      <name val="Calibri Light"/>
      <family val="1"/>
      <scheme val="major"/>
    </font>
    <font>
      <b/>
      <sz val="14"/>
      <name val="Calibri Light"/>
      <family val="1"/>
      <scheme val="major"/>
    </font>
    <font>
      <b/>
      <u/>
      <sz val="14"/>
      <name val="Calibri Light"/>
      <family val="1"/>
      <scheme val="major"/>
    </font>
    <font>
      <b/>
      <sz val="12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sz val="14"/>
      <name val="Arial"/>
      <family val="2"/>
    </font>
    <font>
      <sz val="14"/>
      <name val="Times New Roman"/>
      <family val="1"/>
    </font>
    <font>
      <b/>
      <sz val="14"/>
      <name val="Calibri Light"/>
      <family val="2"/>
      <scheme val="major"/>
    </font>
    <font>
      <b/>
      <sz val="14"/>
      <name val="Times New Roman"/>
      <family val="1"/>
    </font>
    <font>
      <sz val="11"/>
      <color indexed="8"/>
      <name val="Calibri"/>
      <family val="2"/>
    </font>
    <font>
      <sz val="11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1"/>
      <name val="Times New Roman"/>
      <family val="1"/>
    </font>
    <font>
      <sz val="12"/>
      <color rgb="FF000000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u/>
      <sz val="12"/>
      <name val="Times New Roman"/>
      <family val="1"/>
    </font>
    <font>
      <u/>
      <sz val="10"/>
      <name val="Times New Roman"/>
      <family val="1"/>
    </font>
    <font>
      <u/>
      <sz val="8"/>
      <name val="Times New Roman"/>
      <family val="1"/>
    </font>
    <font>
      <sz val="11"/>
      <name val="Calibri"/>
      <family val="2"/>
    </font>
    <font>
      <b/>
      <sz val="8"/>
      <color rgb="FFFF0000"/>
      <name val="Times New Roman"/>
      <family val="1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/>
      <top/>
      <bottom/>
      <diagonal/>
    </border>
  </borders>
  <cellStyleXfs count="21">
    <xf numFmtId="0" fontId="0" fillId="2" borderId="0"/>
    <xf numFmtId="0" fontId="4" fillId="2" borderId="0"/>
    <xf numFmtId="9" fontId="3" fillId="0" borderId="0" applyFont="0" applyFill="0" applyBorder="0" applyAlignment="0" applyProtection="0"/>
    <xf numFmtId="0" fontId="4" fillId="2" borderId="0"/>
    <xf numFmtId="0" fontId="4" fillId="3" borderId="0"/>
    <xf numFmtId="0" fontId="7" fillId="0" borderId="0"/>
    <xf numFmtId="164" fontId="2" fillId="0" borderId="0" applyFont="0" applyFill="0" applyBorder="0" applyAlignment="0" applyProtection="0"/>
    <xf numFmtId="0" fontId="4" fillId="2" borderId="0"/>
    <xf numFmtId="0" fontId="4" fillId="2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2" borderId="0"/>
    <xf numFmtId="0" fontId="3" fillId="0" borderId="0"/>
    <xf numFmtId="0" fontId="4" fillId="2" borderId="0"/>
    <xf numFmtId="0" fontId="21" fillId="0" borderId="0"/>
    <xf numFmtId="0" fontId="21" fillId="0" borderId="0"/>
    <xf numFmtId="164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2" borderId="0"/>
  </cellStyleXfs>
  <cellXfs count="519">
    <xf numFmtId="0" fontId="0" fillId="2" borderId="0" xfId="0"/>
    <xf numFmtId="0" fontId="11" fillId="0" borderId="0" xfId="7" applyNumberFormat="1" applyFont="1" applyFill="1"/>
    <xf numFmtId="0" fontId="12" fillId="0" borderId="0" xfId="7" applyNumberFormat="1" applyFont="1" applyFill="1"/>
    <xf numFmtId="2" fontId="11" fillId="0" borderId="0" xfId="7" applyNumberFormat="1" applyFont="1" applyFill="1"/>
    <xf numFmtId="0" fontId="11" fillId="0" borderId="0" xfId="7" applyNumberFormat="1" applyFont="1" applyFill="1" applyBorder="1" applyAlignment="1">
      <alignment horizontal="center" vertical="center"/>
    </xf>
    <xf numFmtId="0" fontId="13" fillId="0" borderId="0" xfId="7" applyNumberFormat="1" applyFont="1" applyFill="1" applyAlignment="1">
      <alignment vertical="center"/>
    </xf>
    <xf numFmtId="0" fontId="11" fillId="0" borderId="0" xfId="7" applyNumberFormat="1" applyFont="1" applyFill="1" applyAlignment="1">
      <alignment vertical="center"/>
    </xf>
    <xf numFmtId="2" fontId="11" fillId="0" borderId="0" xfId="7" applyNumberFormat="1" applyFont="1" applyFill="1" applyAlignment="1">
      <alignment vertical="center"/>
    </xf>
    <xf numFmtId="0" fontId="11" fillId="0" borderId="0" xfId="7" applyNumberFormat="1" applyFont="1" applyFill="1" applyBorder="1" applyAlignment="1">
      <alignment vertical="center"/>
    </xf>
    <xf numFmtId="0" fontId="12" fillId="0" borderId="1" xfId="7" applyNumberFormat="1" applyFont="1" applyFill="1" applyBorder="1" applyAlignment="1">
      <alignment horizontal="left" vertical="center"/>
    </xf>
    <xf numFmtId="0" fontId="12" fillId="0" borderId="1" xfId="7" applyNumberFormat="1" applyFont="1" applyFill="1" applyBorder="1" applyAlignment="1">
      <alignment vertical="center"/>
    </xf>
    <xf numFmtId="2" fontId="11" fillId="0" borderId="1" xfId="7" applyNumberFormat="1" applyFont="1" applyFill="1" applyBorder="1" applyAlignment="1">
      <alignment vertical="center"/>
    </xf>
    <xf numFmtId="0" fontId="11" fillId="0" borderId="1" xfId="7" applyNumberFormat="1" applyFont="1" applyFill="1" applyBorder="1" applyAlignment="1">
      <alignment vertical="center"/>
    </xf>
    <xf numFmtId="0" fontId="13" fillId="0" borderId="1" xfId="7" applyNumberFormat="1" applyFont="1" applyFill="1" applyBorder="1" applyAlignment="1">
      <alignment vertical="center"/>
    </xf>
    <xf numFmtId="0" fontId="11" fillId="0" borderId="0" xfId="7" applyNumberFormat="1" applyFont="1" applyFill="1" applyAlignment="1">
      <alignment horizontal="center" vertical="center" wrapText="1"/>
    </xf>
    <xf numFmtId="166" fontId="11" fillId="0" borderId="1" xfId="7" applyNumberFormat="1" applyFont="1" applyFill="1" applyBorder="1" applyAlignment="1">
      <alignment horizontal="center" vertical="center" wrapText="1"/>
    </xf>
    <xf numFmtId="2" fontId="11" fillId="0" borderId="1" xfId="7" applyNumberFormat="1" applyFont="1" applyFill="1" applyBorder="1" applyAlignment="1">
      <alignment horizontal="center" vertical="center"/>
    </xf>
    <xf numFmtId="0" fontId="11" fillId="0" borderId="1" xfId="7" applyNumberFormat="1" applyFont="1" applyFill="1" applyBorder="1" applyAlignment="1">
      <alignment vertical="center" wrapText="1"/>
    </xf>
    <xf numFmtId="0" fontId="12" fillId="0" borderId="1" xfId="7" applyNumberFormat="1" applyFont="1" applyFill="1" applyBorder="1" applyAlignment="1">
      <alignment vertical="center" wrapText="1"/>
    </xf>
    <xf numFmtId="2" fontId="12" fillId="0" borderId="1" xfId="7" applyNumberFormat="1" applyFont="1" applyFill="1" applyBorder="1" applyAlignment="1">
      <alignment horizontal="center" vertical="center"/>
    </xf>
    <xf numFmtId="1" fontId="12" fillId="0" borderId="1" xfId="7" applyNumberFormat="1" applyFont="1" applyFill="1" applyBorder="1" applyAlignment="1">
      <alignment horizontal="center" vertical="center"/>
    </xf>
    <xf numFmtId="0" fontId="12" fillId="0" borderId="0" xfId="7" applyNumberFormat="1" applyFont="1" applyFill="1" applyAlignment="1">
      <alignment vertical="center"/>
    </xf>
    <xf numFmtId="0" fontId="11" fillId="0" borderId="1" xfId="7" applyNumberFormat="1" applyFont="1" applyFill="1" applyBorder="1" applyAlignment="1">
      <alignment horizontal="left" vertical="center" wrapText="1"/>
    </xf>
    <xf numFmtId="1" fontId="11" fillId="0" borderId="1" xfId="7" applyNumberFormat="1" applyFont="1" applyFill="1" applyBorder="1" applyAlignment="1">
      <alignment horizontal="center" vertical="center"/>
    </xf>
    <xf numFmtId="0" fontId="11" fillId="0" borderId="0" xfId="7" applyNumberFormat="1" applyFont="1" applyFill="1" applyBorder="1" applyAlignment="1">
      <alignment vertical="center" wrapText="1"/>
    </xf>
    <xf numFmtId="2" fontId="11" fillId="0" borderId="0" xfId="7" applyNumberFormat="1" applyFont="1" applyFill="1" applyBorder="1" applyAlignment="1">
      <alignment vertical="center"/>
    </xf>
    <xf numFmtId="0" fontId="11" fillId="0" borderId="0" xfId="7" applyNumberFormat="1" applyFont="1" applyFill="1" applyAlignment="1">
      <alignment horizontal="center" vertical="center"/>
    </xf>
    <xf numFmtId="0" fontId="11" fillId="0" borderId="0" xfId="7" applyNumberFormat="1" applyFont="1" applyFill="1" applyAlignment="1">
      <alignment vertical="center" wrapText="1"/>
    </xf>
    <xf numFmtId="1" fontId="12" fillId="0" borderId="0" xfId="7" applyNumberFormat="1" applyFont="1" applyFill="1" applyBorder="1" applyAlignment="1">
      <alignment horizontal="center" vertical="center"/>
    </xf>
    <xf numFmtId="0" fontId="13" fillId="0" borderId="1" xfId="7" applyNumberFormat="1" applyFont="1" applyFill="1" applyBorder="1" applyAlignment="1">
      <alignment vertical="center" wrapText="1"/>
    </xf>
    <xf numFmtId="0" fontId="8" fillId="0" borderId="0" xfId="5" applyNumberFormat="1" applyFont="1" applyFill="1" applyAlignment="1">
      <alignment horizontal="center" vertical="center"/>
    </xf>
    <xf numFmtId="0" fontId="9" fillId="0" borderId="0" xfId="5" applyNumberFormat="1" applyFont="1" applyFill="1" applyBorder="1" applyAlignment="1">
      <alignment horizontal="center" vertical="center"/>
    </xf>
    <xf numFmtId="0" fontId="8" fillId="0" borderId="1" xfId="5" applyNumberFormat="1" applyFont="1" applyFill="1" applyBorder="1" applyAlignment="1">
      <alignment horizontal="center" vertical="center"/>
    </xf>
    <xf numFmtId="2" fontId="8" fillId="0" borderId="0" xfId="5" applyNumberFormat="1" applyFont="1" applyFill="1" applyAlignment="1">
      <alignment horizontal="center" vertical="center"/>
    </xf>
    <xf numFmtId="2" fontId="8" fillId="0" borderId="0" xfId="1" applyNumberFormat="1" applyFont="1" applyFill="1" applyAlignment="1">
      <alignment horizontal="center" vertical="center"/>
    </xf>
    <xf numFmtId="165" fontId="8" fillId="0" borderId="0" xfId="5" applyNumberFormat="1" applyFont="1" applyFill="1" applyAlignment="1">
      <alignment vertical="center"/>
    </xf>
    <xf numFmtId="1" fontId="8" fillId="0" borderId="0" xfId="5" applyNumberFormat="1" applyFont="1" applyFill="1" applyAlignment="1">
      <alignment horizontal="center" vertical="center"/>
    </xf>
    <xf numFmtId="0" fontId="14" fillId="0" borderId="0" xfId="8" applyNumberFormat="1" applyFont="1" applyFill="1" applyAlignment="1">
      <alignment horizontal="right"/>
    </xf>
    <xf numFmtId="0" fontId="14" fillId="0" borderId="0" xfId="8" applyNumberFormat="1" applyFont="1" applyFill="1"/>
    <xf numFmtId="0" fontId="4" fillId="0" borderId="0" xfId="8" applyNumberFormat="1" applyFont="1" applyFill="1"/>
    <xf numFmtId="0" fontId="4" fillId="0" borderId="0" xfId="8" applyNumberFormat="1" applyFont="1" applyFill="1" applyBorder="1"/>
    <xf numFmtId="0" fontId="15" fillId="0" borderId="0" xfId="8" applyNumberFormat="1" applyFont="1" applyFill="1"/>
    <xf numFmtId="0" fontId="16" fillId="0" borderId="0" xfId="8" applyNumberFormat="1" applyFont="1" applyFill="1"/>
    <xf numFmtId="0" fontId="14" fillId="0" borderId="0" xfId="8" applyNumberFormat="1" applyFont="1" applyFill="1" applyAlignment="1">
      <alignment horizontal="left"/>
    </xf>
    <xf numFmtId="0" fontId="14" fillId="0" borderId="1" xfId="8" applyNumberFormat="1" applyFont="1" applyFill="1" applyBorder="1"/>
    <xf numFmtId="0" fontId="14" fillId="0" borderId="1" xfId="8" applyNumberFormat="1" applyFont="1" applyFill="1" applyBorder="1" applyAlignment="1">
      <alignment horizontal="center" vertical="center" wrapText="1"/>
    </xf>
    <xf numFmtId="0" fontId="4" fillId="0" borderId="1" xfId="8" applyNumberFormat="1" applyFont="1" applyFill="1" applyBorder="1" applyAlignment="1">
      <alignment horizontal="center"/>
    </xf>
    <xf numFmtId="166" fontId="4" fillId="0" borderId="1" xfId="8" applyNumberFormat="1" applyFont="1" applyFill="1" applyBorder="1" applyAlignment="1">
      <alignment horizontal="center"/>
    </xf>
    <xf numFmtId="1" fontId="4" fillId="0" borderId="1" xfId="8" applyNumberFormat="1" applyFont="1" applyFill="1" applyBorder="1" applyAlignment="1">
      <alignment horizontal="center"/>
    </xf>
    <xf numFmtId="2" fontId="4" fillId="0" borderId="1" xfId="8" applyNumberFormat="1" applyFont="1" applyFill="1" applyBorder="1" applyAlignment="1">
      <alignment horizontal="center"/>
    </xf>
    <xf numFmtId="1" fontId="14" fillId="0" borderId="1" xfId="8" applyNumberFormat="1" applyFont="1" applyFill="1" applyBorder="1" applyAlignment="1">
      <alignment horizontal="center"/>
    </xf>
    <xf numFmtId="2" fontId="14" fillId="0" borderId="1" xfId="8" applyNumberFormat="1" applyFont="1" applyFill="1" applyBorder="1" applyAlignment="1">
      <alignment horizontal="center"/>
    </xf>
    <xf numFmtId="0" fontId="4" fillId="0" borderId="0" xfId="8" applyNumberFormat="1" applyFont="1" applyFill="1" applyBorder="1" applyAlignment="1">
      <alignment horizontal="center"/>
    </xf>
    <xf numFmtId="2" fontId="4" fillId="0" borderId="0" xfId="8" applyNumberFormat="1" applyFont="1" applyFill="1" applyBorder="1" applyAlignment="1">
      <alignment horizontal="center"/>
    </xf>
    <xf numFmtId="1" fontId="4" fillId="0" borderId="0" xfId="8" applyNumberFormat="1" applyFont="1" applyFill="1" applyBorder="1" applyAlignment="1">
      <alignment horizontal="center"/>
    </xf>
    <xf numFmtId="0" fontId="4" fillId="0" borderId="0" xfId="8" applyNumberFormat="1" applyFont="1" applyFill="1" applyAlignment="1">
      <alignment horizontal="center"/>
    </xf>
    <xf numFmtId="0" fontId="16" fillId="0" borderId="1" xfId="8" applyNumberFormat="1" applyFont="1" applyFill="1" applyBorder="1" applyAlignment="1">
      <alignment horizontal="center" vertical="center" wrapText="1"/>
    </xf>
    <xf numFmtId="1" fontId="4" fillId="0" borderId="0" xfId="8" applyNumberFormat="1" applyFont="1" applyFill="1" applyAlignment="1">
      <alignment horizontal="center"/>
    </xf>
    <xf numFmtId="1" fontId="4" fillId="0" borderId="0" xfId="8" applyNumberFormat="1" applyFont="1" applyFill="1"/>
    <xf numFmtId="0" fontId="8" fillId="0" borderId="0" xfId="5" applyNumberFormat="1" applyFont="1" applyFill="1" applyBorder="1" applyAlignment="1">
      <alignment horizontal="center" vertical="center"/>
    </xf>
    <xf numFmtId="0" fontId="9" fillId="0" borderId="0" xfId="5" applyNumberFormat="1" applyFont="1" applyFill="1" applyAlignment="1">
      <alignment vertical="center" wrapText="1"/>
    </xf>
    <xf numFmtId="0" fontId="8" fillId="0" borderId="0" xfId="5" applyNumberFormat="1" applyFont="1" applyFill="1" applyAlignment="1">
      <alignment vertical="center"/>
    </xf>
    <xf numFmtId="0" fontId="9" fillId="0" borderId="0" xfId="5" applyNumberFormat="1" applyFont="1" applyFill="1" applyAlignment="1">
      <alignment vertical="center"/>
    </xf>
    <xf numFmtId="0" fontId="8" fillId="0" borderId="1" xfId="5" applyNumberFormat="1" applyFont="1" applyFill="1" applyBorder="1" applyAlignment="1">
      <alignment vertical="center"/>
    </xf>
    <xf numFmtId="0" fontId="9" fillId="0" borderId="0" xfId="5" applyNumberFormat="1" applyFont="1" applyFill="1" applyAlignment="1">
      <alignment horizontal="center" vertical="center" wrapText="1"/>
    </xf>
    <xf numFmtId="0" fontId="8" fillId="0" borderId="1" xfId="5" applyNumberFormat="1" applyFont="1" applyFill="1" applyBorder="1" applyAlignment="1">
      <alignment horizontal="center" vertical="center" wrapText="1"/>
    </xf>
    <xf numFmtId="1" fontId="8" fillId="0" borderId="1" xfId="5" applyNumberFormat="1" applyFont="1" applyFill="1" applyBorder="1" applyAlignment="1">
      <alignment horizontal="center" vertical="center"/>
    </xf>
    <xf numFmtId="0" fontId="9" fillId="0" borderId="1" xfId="5" applyNumberFormat="1" applyFont="1" applyFill="1" applyBorder="1" applyAlignment="1">
      <alignment vertical="center" wrapText="1"/>
    </xf>
    <xf numFmtId="0" fontId="8" fillId="0" borderId="1" xfId="5" applyNumberFormat="1" applyFont="1" applyFill="1" applyBorder="1" applyAlignment="1">
      <alignment horizontal="left" vertical="center" wrapText="1"/>
    </xf>
    <xf numFmtId="1" fontId="9" fillId="0" borderId="1" xfId="5" applyNumberFormat="1" applyFont="1" applyFill="1" applyBorder="1" applyAlignment="1">
      <alignment horizontal="center" vertical="center"/>
    </xf>
    <xf numFmtId="0" fontId="8" fillId="0" borderId="1" xfId="5" applyNumberFormat="1" applyFont="1" applyFill="1" applyBorder="1" applyAlignment="1">
      <alignment vertical="center" wrapText="1"/>
    </xf>
    <xf numFmtId="2" fontId="9" fillId="0" borderId="0" xfId="5" applyNumberFormat="1" applyFont="1" applyFill="1" applyAlignment="1">
      <alignment horizontal="center" vertical="center"/>
    </xf>
    <xf numFmtId="0" fontId="8" fillId="0" borderId="0" xfId="5" applyNumberFormat="1" applyFont="1" applyFill="1" applyBorder="1" applyAlignment="1">
      <alignment vertical="center" wrapText="1"/>
    </xf>
    <xf numFmtId="2" fontId="8" fillId="0" borderId="0" xfId="5" applyNumberFormat="1" applyFont="1" applyFill="1" applyBorder="1" applyAlignment="1">
      <alignment horizontal="center" vertical="center"/>
    </xf>
    <xf numFmtId="0" fontId="8" fillId="0" borderId="0" xfId="5" applyNumberFormat="1" applyFont="1" applyFill="1" applyAlignment="1">
      <alignment horizontal="center" vertical="center" wrapText="1"/>
    </xf>
    <xf numFmtId="0" fontId="8" fillId="0" borderId="0" xfId="1" applyNumberFormat="1" applyFont="1" applyFill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vertical="center"/>
    </xf>
    <xf numFmtId="1" fontId="8" fillId="0" borderId="1" xfId="1" applyNumberFormat="1" applyFont="1" applyFill="1" applyBorder="1" applyAlignment="1">
      <alignment horizontal="center" vertical="center"/>
    </xf>
    <xf numFmtId="1" fontId="10" fillId="0" borderId="7" xfId="1" applyNumberFormat="1" applyFont="1" applyFill="1" applyBorder="1" applyAlignment="1">
      <alignment horizontal="center" vertical="center" wrapText="1"/>
    </xf>
    <xf numFmtId="0" fontId="8" fillId="0" borderId="0" xfId="5" applyNumberFormat="1" applyFont="1" applyFill="1" applyBorder="1" applyAlignment="1">
      <alignment vertical="center"/>
    </xf>
    <xf numFmtId="1" fontId="8" fillId="0" borderId="1" xfId="1" applyNumberFormat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/>
    </xf>
    <xf numFmtId="1" fontId="8" fillId="0" borderId="0" xfId="5" applyNumberFormat="1" applyFont="1" applyFill="1" applyBorder="1" applyAlignment="1">
      <alignment horizontal="center" vertical="center"/>
    </xf>
    <xf numFmtId="2" fontId="8" fillId="0" borderId="0" xfId="5" applyNumberFormat="1" applyFont="1" applyFill="1" applyBorder="1" applyAlignment="1">
      <alignment vertical="center"/>
    </xf>
    <xf numFmtId="1" fontId="9" fillId="0" borderId="1" xfId="1" applyNumberFormat="1" applyFont="1" applyFill="1" applyBorder="1" applyAlignment="1">
      <alignment horizontal="center" vertical="center" wrapText="1"/>
    </xf>
    <xf numFmtId="0" fontId="8" fillId="0" borderId="0" xfId="5" applyNumberFormat="1" applyFont="1" applyFill="1" applyAlignment="1">
      <alignment vertical="center" wrapText="1"/>
    </xf>
    <xf numFmtId="2" fontId="19" fillId="0" borderId="0" xfId="7" applyNumberFormat="1" applyFont="1" applyFill="1" applyAlignment="1">
      <alignment vertical="center"/>
    </xf>
    <xf numFmtId="0" fontId="9" fillId="0" borderId="0" xfId="5" applyNumberFormat="1" applyFont="1" applyFill="1" applyAlignment="1">
      <alignment horizontal="center" vertical="center"/>
    </xf>
    <xf numFmtId="0" fontId="22" fillId="4" borderId="0" xfId="9" applyFont="1" applyFill="1" applyAlignment="1">
      <alignment horizontal="center" vertical="center"/>
    </xf>
    <xf numFmtId="0" fontId="24" fillId="4" borderId="1" xfId="10" applyNumberFormat="1" applyFont="1" applyFill="1" applyBorder="1" applyAlignment="1">
      <alignment horizontal="center" vertical="center"/>
    </xf>
    <xf numFmtId="168" fontId="25" fillId="4" borderId="1" xfId="11" applyNumberFormat="1" applyFont="1" applyFill="1" applyBorder="1" applyAlignment="1">
      <alignment horizontal="center" vertical="center"/>
    </xf>
    <xf numFmtId="168" fontId="24" fillId="4" borderId="1" xfId="11" applyNumberFormat="1" applyFont="1" applyFill="1" applyBorder="1" applyAlignment="1">
      <alignment horizontal="center" vertical="center"/>
    </xf>
    <xf numFmtId="168" fontId="24" fillId="4" borderId="1" xfId="11" applyNumberFormat="1" applyFont="1" applyFill="1" applyBorder="1" applyAlignment="1">
      <alignment horizontal="center" vertical="center" wrapText="1"/>
    </xf>
    <xf numFmtId="43" fontId="24" fillId="4" borderId="1" xfId="11" applyNumberFormat="1" applyFont="1" applyFill="1" applyBorder="1" applyAlignment="1">
      <alignment horizontal="center" vertical="center" wrapText="1"/>
    </xf>
    <xf numFmtId="43" fontId="25" fillId="4" borderId="1" xfId="11" applyNumberFormat="1" applyFont="1" applyFill="1" applyBorder="1" applyAlignment="1">
      <alignment horizontal="center" vertical="center"/>
    </xf>
    <xf numFmtId="43" fontId="25" fillId="4" borderId="1" xfId="11" applyNumberFormat="1" applyFont="1" applyFill="1" applyBorder="1" applyAlignment="1">
      <alignment horizontal="right" vertical="center"/>
    </xf>
    <xf numFmtId="2" fontId="25" fillId="4" borderId="1" xfId="9" applyNumberFormat="1" applyFont="1" applyFill="1" applyBorder="1" applyAlignment="1">
      <alignment horizontal="right" vertical="center"/>
    </xf>
    <xf numFmtId="43" fontId="24" fillId="4" borderId="1" xfId="11" applyNumberFormat="1" applyFont="1" applyFill="1" applyBorder="1" applyAlignment="1">
      <alignment horizontal="right" vertical="center"/>
    </xf>
    <xf numFmtId="2" fontId="25" fillId="4" borderId="1" xfId="9" applyNumberFormat="1" applyFont="1" applyFill="1" applyBorder="1" applyAlignment="1">
      <alignment horizontal="center" vertical="center"/>
    </xf>
    <xf numFmtId="0" fontId="22" fillId="4" borderId="1" xfId="9" applyFont="1" applyFill="1" applyBorder="1" applyAlignment="1">
      <alignment horizontal="right" vertical="center"/>
    </xf>
    <xf numFmtId="43" fontId="22" fillId="4" borderId="1" xfId="9" applyNumberFormat="1" applyFont="1" applyFill="1" applyBorder="1" applyAlignment="1">
      <alignment horizontal="right" vertical="center"/>
    </xf>
    <xf numFmtId="0" fontId="25" fillId="4" borderId="1" xfId="9" applyFont="1" applyFill="1" applyBorder="1" applyAlignment="1">
      <alignment horizontal="center" vertical="center"/>
    </xf>
    <xf numFmtId="0" fontId="25" fillId="4" borderId="1" xfId="10" applyNumberFormat="1" applyFont="1" applyFill="1" applyBorder="1" applyAlignment="1">
      <alignment horizontal="center" vertical="center"/>
    </xf>
    <xf numFmtId="0" fontId="25" fillId="4" borderId="1" xfId="10" applyNumberFormat="1" applyFont="1" applyFill="1" applyBorder="1" applyAlignment="1">
      <alignment horizontal="center" vertical="center" wrapText="1"/>
    </xf>
    <xf numFmtId="0" fontId="22" fillId="4" borderId="1" xfId="0" applyNumberFormat="1" applyFont="1" applyFill="1" applyBorder="1" applyAlignment="1">
      <alignment horizontal="center" vertical="center"/>
    </xf>
    <xf numFmtId="0" fontId="26" fillId="4" borderId="1" xfId="0" applyNumberFormat="1" applyFont="1" applyFill="1" applyBorder="1" applyAlignment="1">
      <alignment horizontal="center" vertical="center" wrapText="1"/>
    </xf>
    <xf numFmtId="0" fontId="22" fillId="4" borderId="1" xfId="0" applyNumberFormat="1" applyFont="1" applyFill="1" applyBorder="1" applyAlignment="1">
      <alignment horizontal="center" vertical="center" wrapText="1"/>
    </xf>
    <xf numFmtId="0" fontId="22" fillId="4" borderId="1" xfId="0" quotePrefix="1" applyNumberFormat="1" applyFont="1" applyFill="1" applyBorder="1" applyAlignment="1">
      <alignment horizontal="center" vertical="center"/>
    </xf>
    <xf numFmtId="43" fontId="25" fillId="4" borderId="1" xfId="9" applyNumberFormat="1" applyFont="1" applyFill="1" applyBorder="1" applyAlignment="1">
      <alignment horizontal="right" vertical="center"/>
    </xf>
    <xf numFmtId="0" fontId="26" fillId="4" borderId="1" xfId="0" applyNumberFormat="1" applyFont="1" applyFill="1" applyBorder="1" applyAlignment="1">
      <alignment horizontal="center" vertical="center"/>
    </xf>
    <xf numFmtId="39" fontId="22" fillId="4" borderId="1" xfId="9" applyNumberFormat="1" applyFont="1" applyFill="1" applyBorder="1" applyAlignment="1">
      <alignment horizontal="right" vertical="center"/>
    </xf>
    <xf numFmtId="0" fontId="24" fillId="4" borderId="1" xfId="10" applyNumberFormat="1" applyFont="1" applyFill="1" applyBorder="1" applyAlignment="1">
      <alignment horizontal="center" vertical="center" wrapText="1"/>
    </xf>
    <xf numFmtId="43" fontId="24" fillId="4" borderId="1" xfId="11" applyNumberFormat="1" applyFont="1" applyFill="1" applyBorder="1" applyAlignment="1">
      <alignment horizontal="center" vertical="center"/>
    </xf>
    <xf numFmtId="0" fontId="26" fillId="4" borderId="0" xfId="9" applyFont="1" applyFill="1" applyAlignment="1">
      <alignment horizontal="center" vertical="center"/>
    </xf>
    <xf numFmtId="2" fontId="22" fillId="4" borderId="1" xfId="9" applyNumberFormat="1" applyFont="1" applyFill="1" applyBorder="1" applyAlignment="1">
      <alignment horizontal="right" vertical="center"/>
    </xf>
    <xf numFmtId="169" fontId="24" fillId="4" borderId="1" xfId="11" applyNumberFormat="1" applyFont="1" applyFill="1" applyBorder="1" applyAlignment="1">
      <alignment horizontal="right" vertical="center"/>
    </xf>
    <xf numFmtId="43" fontId="24" fillId="4" borderId="1" xfId="11" applyNumberFormat="1" applyFont="1" applyFill="1" applyBorder="1" applyAlignment="1">
      <alignment vertical="center"/>
    </xf>
    <xf numFmtId="2" fontId="22" fillId="4" borderId="1" xfId="9" applyNumberFormat="1" applyFont="1" applyFill="1" applyBorder="1" applyAlignment="1">
      <alignment horizontal="center" vertical="center"/>
    </xf>
    <xf numFmtId="0" fontId="24" fillId="4" borderId="0" xfId="10" applyNumberFormat="1" applyFont="1" applyFill="1" applyBorder="1" applyAlignment="1">
      <alignment horizontal="center" vertical="center"/>
    </xf>
    <xf numFmtId="0" fontId="24" fillId="4" borderId="0" xfId="10" applyNumberFormat="1" applyFont="1" applyFill="1" applyBorder="1" applyAlignment="1">
      <alignment horizontal="center" vertical="center" wrapText="1"/>
    </xf>
    <xf numFmtId="43" fontId="22" fillId="4" borderId="0" xfId="9" applyNumberFormat="1" applyFont="1" applyFill="1" applyBorder="1" applyAlignment="1">
      <alignment horizontal="center" vertical="center"/>
    </xf>
    <xf numFmtId="43" fontId="24" fillId="4" borderId="0" xfId="11" applyNumberFormat="1" applyFont="1" applyFill="1" applyBorder="1" applyAlignment="1">
      <alignment horizontal="center" vertical="center"/>
    </xf>
    <xf numFmtId="167" fontId="24" fillId="4" borderId="0" xfId="11" applyNumberFormat="1" applyFont="1" applyFill="1" applyBorder="1" applyAlignment="1">
      <alignment horizontal="center" vertical="center"/>
    </xf>
    <xf numFmtId="2" fontId="22" fillId="4" borderId="0" xfId="9" applyNumberFormat="1" applyFont="1" applyFill="1" applyBorder="1" applyAlignment="1">
      <alignment horizontal="center" vertical="center"/>
    </xf>
    <xf numFmtId="0" fontId="27" fillId="4" borderId="0" xfId="0" applyNumberFormat="1" applyFont="1" applyFill="1" applyAlignment="1">
      <alignment horizontal="center" vertical="center"/>
    </xf>
    <xf numFmtId="0" fontId="27" fillId="4" borderId="0" xfId="0" applyNumberFormat="1" applyFont="1" applyFill="1" applyAlignment="1">
      <alignment horizontal="center" vertical="center" wrapText="1"/>
    </xf>
    <xf numFmtId="168" fontId="27" fillId="4" borderId="1" xfId="12" applyNumberFormat="1" applyFont="1" applyFill="1" applyBorder="1" applyAlignment="1">
      <alignment horizontal="center" vertical="center"/>
    </xf>
    <xf numFmtId="168" fontId="27" fillId="4" borderId="1" xfId="12" applyNumberFormat="1" applyFont="1" applyFill="1" applyBorder="1" applyAlignment="1">
      <alignment horizontal="center" vertical="center" wrapText="1"/>
    </xf>
    <xf numFmtId="43" fontId="27" fillId="4" borderId="1" xfId="12" applyNumberFormat="1" applyFont="1" applyFill="1" applyBorder="1" applyAlignment="1">
      <alignment horizontal="center" vertical="center" wrapText="1"/>
    </xf>
    <xf numFmtId="2" fontId="22" fillId="4" borderId="0" xfId="9" applyNumberFormat="1" applyFont="1" applyFill="1" applyAlignment="1">
      <alignment horizontal="center" vertical="center"/>
    </xf>
    <xf numFmtId="2" fontId="27" fillId="4" borderId="1" xfId="0" applyNumberFormat="1" applyFont="1" applyFill="1" applyBorder="1" applyAlignment="1">
      <alignment horizontal="right" vertical="center" wrapText="1"/>
    </xf>
    <xf numFmtId="2" fontId="27" fillId="4" borderId="1" xfId="0" applyNumberFormat="1" applyFont="1" applyFill="1" applyBorder="1" applyAlignment="1">
      <alignment vertical="center" wrapText="1"/>
    </xf>
    <xf numFmtId="0" fontId="22" fillId="4" borderId="1" xfId="9" applyFont="1" applyFill="1" applyBorder="1" applyAlignment="1">
      <alignment horizontal="center" vertical="center"/>
    </xf>
    <xf numFmtId="43" fontId="22" fillId="4" borderId="1" xfId="9" applyNumberFormat="1" applyFont="1" applyFill="1" applyBorder="1" applyAlignment="1">
      <alignment horizontal="center" vertical="center"/>
    </xf>
    <xf numFmtId="0" fontId="22" fillId="4" borderId="0" xfId="9" applyFont="1" applyFill="1" applyAlignment="1">
      <alignment horizontal="center" vertical="center" wrapText="1"/>
    </xf>
    <xf numFmtId="43" fontId="22" fillId="4" borderId="0" xfId="9" applyNumberFormat="1" applyFont="1" applyFill="1" applyAlignment="1">
      <alignment horizontal="center" vertical="center"/>
    </xf>
    <xf numFmtId="0" fontId="22" fillId="4" borderId="0" xfId="3" applyNumberFormat="1" applyFont="1" applyFill="1" applyAlignment="1">
      <alignment horizontal="center" vertical="center"/>
    </xf>
    <xf numFmtId="2" fontId="30" fillId="4" borderId="0" xfId="3" applyNumberFormat="1" applyFont="1" applyFill="1" applyBorder="1" applyAlignment="1">
      <alignment horizontal="center" vertical="center"/>
    </xf>
    <xf numFmtId="1" fontId="30" fillId="4" borderId="0" xfId="3" applyNumberFormat="1" applyFont="1" applyFill="1" applyBorder="1" applyAlignment="1">
      <alignment horizontal="center" vertical="center"/>
    </xf>
    <xf numFmtId="2" fontId="26" fillId="4" borderId="0" xfId="3" applyNumberFormat="1" applyFont="1" applyFill="1" applyAlignment="1">
      <alignment horizontal="center" vertical="center"/>
    </xf>
    <xf numFmtId="2" fontId="22" fillId="4" borderId="0" xfId="3" applyNumberFormat="1" applyFont="1" applyFill="1" applyAlignment="1">
      <alignment horizontal="center" vertical="center"/>
    </xf>
    <xf numFmtId="165" fontId="22" fillId="4" borderId="0" xfId="3" applyNumberFormat="1" applyFont="1" applyFill="1" applyAlignment="1">
      <alignment horizontal="center" vertical="center"/>
    </xf>
    <xf numFmtId="2" fontId="30" fillId="4" borderId="0" xfId="12" applyNumberFormat="1" applyFont="1" applyFill="1" applyBorder="1" applyAlignment="1">
      <alignment horizontal="center" vertical="center"/>
    </xf>
    <xf numFmtId="0" fontId="22" fillId="4" borderId="0" xfId="3" applyNumberFormat="1" applyFont="1" applyFill="1" applyBorder="1" applyAlignment="1">
      <alignment vertical="center"/>
    </xf>
    <xf numFmtId="0" fontId="26" fillId="4" borderId="0" xfId="3" applyNumberFormat="1" applyFont="1" applyFill="1" applyBorder="1" applyAlignment="1">
      <alignment horizontal="center" vertical="center" wrapText="1"/>
    </xf>
    <xf numFmtId="0" fontId="22" fillId="4" borderId="0" xfId="3" applyNumberFormat="1" applyFont="1" applyFill="1" applyBorder="1" applyAlignment="1">
      <alignment horizontal="center" vertical="center"/>
    </xf>
    <xf numFmtId="1" fontId="22" fillId="4" borderId="0" xfId="3" applyNumberFormat="1" applyFont="1" applyFill="1" applyBorder="1" applyAlignment="1">
      <alignment horizontal="center" vertical="center"/>
    </xf>
    <xf numFmtId="165" fontId="26" fillId="4" borderId="0" xfId="3" applyNumberFormat="1" applyFont="1" applyFill="1" applyBorder="1" applyAlignment="1">
      <alignment horizontal="center" vertical="center"/>
    </xf>
    <xf numFmtId="1" fontId="22" fillId="4" borderId="0" xfId="3" applyNumberFormat="1" applyFont="1" applyFill="1" applyAlignment="1">
      <alignment horizontal="center" vertical="center"/>
    </xf>
    <xf numFmtId="2" fontId="22" fillId="4" borderId="0" xfId="3" applyNumberFormat="1" applyFont="1" applyFill="1" applyBorder="1" applyAlignment="1">
      <alignment horizontal="center" vertical="center"/>
    </xf>
    <xf numFmtId="165" fontId="26" fillId="4" borderId="1" xfId="3" applyNumberFormat="1" applyFont="1" applyFill="1" applyBorder="1" applyAlignment="1">
      <alignment horizontal="center" vertical="center" wrapText="1"/>
    </xf>
    <xf numFmtId="2" fontId="26" fillId="4" borderId="1" xfId="3" applyNumberFormat="1" applyFont="1" applyFill="1" applyBorder="1" applyAlignment="1">
      <alignment horizontal="center" vertical="center" wrapText="1"/>
    </xf>
    <xf numFmtId="1" fontId="26" fillId="4" borderId="1" xfId="3" applyNumberFormat="1" applyFont="1" applyFill="1" applyBorder="1" applyAlignment="1">
      <alignment horizontal="center" vertical="center" wrapText="1"/>
    </xf>
    <xf numFmtId="1" fontId="22" fillId="4" borderId="1" xfId="3" applyNumberFormat="1" applyFont="1" applyFill="1" applyBorder="1" applyAlignment="1">
      <alignment horizontal="center" vertical="center" wrapText="1"/>
    </xf>
    <xf numFmtId="2" fontId="22" fillId="4" borderId="1" xfId="3" applyNumberFormat="1" applyFont="1" applyFill="1" applyBorder="1" applyAlignment="1">
      <alignment horizontal="center" vertical="center" wrapText="1"/>
    </xf>
    <xf numFmtId="1" fontId="22" fillId="4" borderId="0" xfId="3" applyNumberFormat="1" applyFont="1" applyFill="1" applyBorder="1" applyAlignment="1">
      <alignment horizontal="center" vertical="center" wrapText="1"/>
    </xf>
    <xf numFmtId="0" fontId="22" fillId="4" borderId="1" xfId="3" applyNumberFormat="1" applyFont="1" applyFill="1" applyBorder="1" applyAlignment="1">
      <alignment horizontal="center" vertical="center"/>
    </xf>
    <xf numFmtId="1" fontId="26" fillId="4" borderId="1" xfId="3" applyNumberFormat="1" applyFont="1" applyFill="1" applyBorder="1" applyAlignment="1">
      <alignment horizontal="center" vertical="center"/>
    </xf>
    <xf numFmtId="165" fontId="26" fillId="4" borderId="1" xfId="3" applyNumberFormat="1" applyFont="1" applyFill="1" applyBorder="1" applyAlignment="1">
      <alignment horizontal="center" vertical="center"/>
    </xf>
    <xf numFmtId="2" fontId="26" fillId="4" borderId="1" xfId="3" applyNumberFormat="1" applyFont="1" applyFill="1" applyBorder="1" applyAlignment="1">
      <alignment horizontal="center" vertical="center"/>
    </xf>
    <xf numFmtId="2" fontId="22" fillId="4" borderId="1" xfId="3" applyNumberFormat="1" applyFont="1" applyFill="1" applyBorder="1" applyAlignment="1">
      <alignment horizontal="center" vertical="center"/>
    </xf>
    <xf numFmtId="0" fontId="26" fillId="4" borderId="1" xfId="3" applyNumberFormat="1" applyFont="1" applyFill="1" applyBorder="1" applyAlignment="1">
      <alignment horizontal="center" vertical="center"/>
    </xf>
    <xf numFmtId="166" fontId="26" fillId="4" borderId="1" xfId="3" applyNumberFormat="1" applyFont="1" applyFill="1" applyBorder="1" applyAlignment="1">
      <alignment horizontal="center" vertical="center"/>
    </xf>
    <xf numFmtId="0" fontId="22" fillId="4" borderId="1" xfId="3" applyNumberFormat="1" applyFont="1" applyFill="1" applyBorder="1" applyAlignment="1">
      <alignment horizontal="left" vertical="center" wrapText="1"/>
    </xf>
    <xf numFmtId="1" fontId="22" fillId="4" borderId="1" xfId="3" applyNumberFormat="1" applyFont="1" applyFill="1" applyBorder="1" applyAlignment="1">
      <alignment horizontal="center" vertical="center"/>
    </xf>
    <xf numFmtId="170" fontId="26" fillId="4" borderId="1" xfId="3" applyNumberFormat="1" applyFont="1" applyFill="1" applyBorder="1" applyAlignment="1">
      <alignment horizontal="center" vertical="center"/>
    </xf>
    <xf numFmtId="165" fontId="22" fillId="4" borderId="1" xfId="3" applyNumberFormat="1" applyFont="1" applyFill="1" applyBorder="1" applyAlignment="1">
      <alignment horizontal="center" vertical="center"/>
    </xf>
    <xf numFmtId="0" fontId="22" fillId="4" borderId="1" xfId="3" quotePrefix="1" applyNumberFormat="1" applyFont="1" applyFill="1" applyBorder="1" applyAlignment="1">
      <alignment horizontal="center" vertical="center"/>
    </xf>
    <xf numFmtId="1" fontId="22" fillId="4" borderId="1" xfId="12" applyNumberFormat="1" applyFont="1" applyFill="1" applyBorder="1" applyAlignment="1">
      <alignment horizontal="center" vertical="center"/>
    </xf>
    <xf numFmtId="165" fontId="22" fillId="4" borderId="1" xfId="12" applyNumberFormat="1" applyFont="1" applyFill="1" applyBorder="1" applyAlignment="1">
      <alignment horizontal="center" vertical="center"/>
    </xf>
    <xf numFmtId="2" fontId="22" fillId="4" borderId="1" xfId="12" applyNumberFormat="1" applyFont="1" applyFill="1" applyBorder="1" applyAlignment="1">
      <alignment horizontal="center" vertical="center"/>
    </xf>
    <xf numFmtId="9" fontId="22" fillId="4" borderId="1" xfId="2" applyFont="1" applyFill="1" applyBorder="1" applyAlignment="1">
      <alignment horizontal="center" vertical="center"/>
    </xf>
    <xf numFmtId="0" fontId="26" fillId="4" borderId="1" xfId="3" applyNumberFormat="1" applyFont="1" applyFill="1" applyBorder="1" applyAlignment="1">
      <alignment horizontal="left" vertical="center" wrapText="1"/>
    </xf>
    <xf numFmtId="9" fontId="22" fillId="4" borderId="1" xfId="2" applyNumberFormat="1" applyFont="1" applyFill="1" applyBorder="1" applyAlignment="1">
      <alignment horizontal="center" vertical="center"/>
    </xf>
    <xf numFmtId="10" fontId="22" fillId="4" borderId="1" xfId="2" applyNumberFormat="1" applyFont="1" applyFill="1" applyBorder="1" applyAlignment="1">
      <alignment horizontal="center" vertical="center"/>
    </xf>
    <xf numFmtId="0" fontId="26" fillId="4" borderId="0" xfId="3" applyNumberFormat="1" applyFont="1" applyFill="1" applyBorder="1" applyAlignment="1">
      <alignment vertical="center"/>
    </xf>
    <xf numFmtId="171" fontId="22" fillId="4" borderId="1" xfId="2" applyNumberFormat="1" applyFont="1" applyFill="1" applyBorder="1" applyAlignment="1">
      <alignment horizontal="center" vertical="center"/>
    </xf>
    <xf numFmtId="0" fontId="22" fillId="4" borderId="1" xfId="3" applyNumberFormat="1" applyFont="1" applyFill="1" applyBorder="1" applyAlignment="1">
      <alignment vertical="center" wrapText="1"/>
    </xf>
    <xf numFmtId="0" fontId="22" fillId="4" borderId="1" xfId="13" applyNumberFormat="1" applyFont="1" applyFill="1" applyBorder="1" applyAlignment="1">
      <alignment horizontal="left" vertical="center" wrapText="1"/>
    </xf>
    <xf numFmtId="1" fontId="26" fillId="4" borderId="1" xfId="12" applyNumberFormat="1" applyFont="1" applyFill="1" applyBorder="1" applyAlignment="1">
      <alignment horizontal="center" vertical="center"/>
    </xf>
    <xf numFmtId="165" fontId="26" fillId="4" borderId="1" xfId="12" applyNumberFormat="1" applyFont="1" applyFill="1" applyBorder="1" applyAlignment="1">
      <alignment horizontal="center" vertical="center"/>
    </xf>
    <xf numFmtId="2" fontId="26" fillId="4" borderId="1" xfId="12" applyNumberFormat="1" applyFont="1" applyFill="1" applyBorder="1" applyAlignment="1">
      <alignment horizontal="center" vertical="center"/>
    </xf>
    <xf numFmtId="9" fontId="26" fillId="4" borderId="1" xfId="2" applyFont="1" applyFill="1" applyBorder="1" applyAlignment="1">
      <alignment horizontal="center" vertical="center"/>
    </xf>
    <xf numFmtId="10" fontId="26" fillId="4" borderId="1" xfId="2" applyNumberFormat="1" applyFont="1" applyFill="1" applyBorder="1" applyAlignment="1">
      <alignment horizontal="center" vertical="center"/>
    </xf>
    <xf numFmtId="2" fontId="22" fillId="4" borderId="0" xfId="12" applyNumberFormat="1" applyFont="1" applyFill="1" applyAlignment="1">
      <alignment horizontal="center" vertical="center"/>
    </xf>
    <xf numFmtId="0" fontId="26" fillId="4" borderId="1" xfId="3" applyNumberFormat="1" applyFont="1" applyFill="1" applyBorder="1" applyAlignment="1">
      <alignment vertical="center" wrapText="1"/>
    </xf>
    <xf numFmtId="172" fontId="22" fillId="4" borderId="1" xfId="2" applyNumberFormat="1" applyFont="1" applyFill="1" applyBorder="1" applyAlignment="1">
      <alignment horizontal="center" vertical="center"/>
    </xf>
    <xf numFmtId="165" fontId="26" fillId="4" borderId="1" xfId="2" applyNumberFormat="1" applyFont="1" applyFill="1" applyBorder="1" applyAlignment="1">
      <alignment horizontal="center" vertical="center"/>
    </xf>
    <xf numFmtId="10" fontId="26" fillId="4" borderId="1" xfId="3" applyNumberFormat="1" applyFont="1" applyFill="1" applyBorder="1" applyAlignment="1">
      <alignment horizontal="center" vertical="center"/>
    </xf>
    <xf numFmtId="10" fontId="26" fillId="4" borderId="0" xfId="2" applyNumberFormat="1" applyFont="1" applyFill="1" applyBorder="1" applyAlignment="1">
      <alignment horizontal="center" vertical="center"/>
    </xf>
    <xf numFmtId="0" fontId="22" fillId="4" borderId="0" xfId="3" applyNumberFormat="1" applyFont="1" applyFill="1" applyAlignment="1">
      <alignment vertical="center" wrapText="1"/>
    </xf>
    <xf numFmtId="165" fontId="22" fillId="4" borderId="0" xfId="12" applyNumberFormat="1" applyFont="1" applyFill="1" applyAlignment="1">
      <alignment horizontal="center" vertical="center"/>
    </xf>
    <xf numFmtId="0" fontId="27" fillId="4" borderId="0" xfId="13" applyNumberFormat="1" applyFont="1" applyFill="1" applyBorder="1" applyAlignment="1">
      <alignment vertical="center"/>
    </xf>
    <xf numFmtId="2" fontId="27" fillId="4" borderId="0" xfId="13" applyNumberFormat="1" applyFont="1" applyFill="1" applyBorder="1" applyAlignment="1">
      <alignment horizontal="centerContinuous" vertical="center"/>
    </xf>
    <xf numFmtId="43" fontId="27" fillId="4" borderId="0" xfId="13" applyNumberFormat="1" applyFont="1" applyFill="1" applyBorder="1" applyAlignment="1">
      <alignment horizontal="centerContinuous" vertical="center"/>
    </xf>
    <xf numFmtId="1" fontId="27" fillId="4" borderId="0" xfId="12" applyNumberFormat="1" applyFont="1" applyFill="1" applyBorder="1" applyAlignment="1">
      <alignment horizontal="centerContinuous" vertical="center"/>
    </xf>
    <xf numFmtId="1" fontId="27" fillId="4" borderId="0" xfId="13" applyNumberFormat="1" applyFont="1" applyFill="1" applyBorder="1" applyAlignment="1">
      <alignment horizontal="center" vertical="center"/>
    </xf>
    <xf numFmtId="43" fontId="27" fillId="4" borderId="0" xfId="13" applyNumberFormat="1" applyFont="1" applyFill="1" applyBorder="1" applyAlignment="1">
      <alignment horizontal="center" vertical="center"/>
    </xf>
    <xf numFmtId="2" fontId="27" fillId="4" borderId="0" xfId="13" applyNumberFormat="1" applyFont="1" applyFill="1" applyBorder="1" applyAlignment="1">
      <alignment horizontal="center" vertical="center"/>
    </xf>
    <xf numFmtId="43" fontId="27" fillId="4" borderId="0" xfId="13" applyNumberFormat="1" applyFont="1" applyFill="1" applyBorder="1" applyAlignment="1">
      <alignment horizontal="right" vertical="center"/>
    </xf>
    <xf numFmtId="10" fontId="27" fillId="4" borderId="0" xfId="13" applyNumberFormat="1" applyFont="1" applyFill="1" applyBorder="1" applyAlignment="1">
      <alignment horizontal="center" vertical="center"/>
    </xf>
    <xf numFmtId="0" fontId="27" fillId="4" borderId="0" xfId="13" applyNumberFormat="1" applyFont="1" applyFill="1" applyAlignment="1">
      <alignment vertical="center"/>
    </xf>
    <xf numFmtId="173" fontId="23" fillId="4" borderId="0" xfId="12" applyNumberFormat="1" applyFont="1" applyFill="1" applyBorder="1" applyAlignment="1">
      <alignment horizontal="left" vertical="center"/>
    </xf>
    <xf numFmtId="0" fontId="6" fillId="4" borderId="0" xfId="3" applyNumberFormat="1" applyFont="1" applyFill="1" applyBorder="1" applyAlignment="1">
      <alignment horizontal="center" vertical="center" wrapText="1"/>
    </xf>
    <xf numFmtId="0" fontId="23" fillId="4" borderId="0" xfId="13" applyNumberFormat="1" applyFont="1" applyFill="1" applyBorder="1" applyAlignment="1">
      <alignment horizontal="center" vertical="center"/>
    </xf>
    <xf numFmtId="0" fontId="23" fillId="4" borderId="0" xfId="13" applyNumberFormat="1" applyFont="1" applyFill="1" applyBorder="1" applyAlignment="1">
      <alignment horizontal="center" vertical="center" wrapText="1"/>
    </xf>
    <xf numFmtId="1" fontId="23" fillId="4" borderId="0" xfId="12" applyNumberFormat="1" applyFont="1" applyFill="1" applyBorder="1" applyAlignment="1">
      <alignment horizontal="center" vertical="center"/>
    </xf>
    <xf numFmtId="1" fontId="23" fillId="4" borderId="0" xfId="13" applyNumberFormat="1" applyFont="1" applyFill="1" applyBorder="1" applyAlignment="1">
      <alignment horizontal="center" vertical="center"/>
    </xf>
    <xf numFmtId="0" fontId="23" fillId="4" borderId="0" xfId="13" applyNumberFormat="1" applyFont="1" applyFill="1" applyBorder="1" applyAlignment="1">
      <alignment horizontal="right" vertical="center"/>
    </xf>
    <xf numFmtId="10" fontId="23" fillId="4" borderId="0" xfId="13" applyNumberFormat="1" applyFont="1" applyFill="1" applyBorder="1" applyAlignment="1">
      <alignment horizontal="center" vertical="center"/>
    </xf>
    <xf numFmtId="0" fontId="32" fillId="4" borderId="1" xfId="13" applyNumberFormat="1" applyFont="1" applyFill="1" applyBorder="1" applyAlignment="1">
      <alignment horizontal="center" vertical="center" textRotation="90" wrapText="1"/>
    </xf>
    <xf numFmtId="1" fontId="32" fillId="4" borderId="1" xfId="12" applyNumberFormat="1" applyFont="1" applyFill="1" applyBorder="1" applyAlignment="1">
      <alignment horizontal="center" vertical="center" textRotation="90" wrapText="1"/>
    </xf>
    <xf numFmtId="1" fontId="32" fillId="4" borderId="1" xfId="13" applyNumberFormat="1" applyFont="1" applyFill="1" applyBorder="1" applyAlignment="1">
      <alignment horizontal="center" vertical="center" textRotation="90" wrapText="1"/>
    </xf>
    <xf numFmtId="2" fontId="32" fillId="4" borderId="1" xfId="13" applyNumberFormat="1" applyFont="1" applyFill="1" applyBorder="1" applyAlignment="1">
      <alignment horizontal="center" vertical="center" textRotation="90" wrapText="1"/>
    </xf>
    <xf numFmtId="10" fontId="32" fillId="4" borderId="1" xfId="13" applyNumberFormat="1" applyFont="1" applyFill="1" applyBorder="1" applyAlignment="1">
      <alignment horizontal="center" vertical="center" textRotation="90" wrapText="1"/>
    </xf>
    <xf numFmtId="0" fontId="32" fillId="4" borderId="0" xfId="13" applyNumberFormat="1" applyFont="1" applyFill="1" applyAlignment="1">
      <alignment vertical="center" textRotation="90" wrapText="1"/>
    </xf>
    <xf numFmtId="0" fontId="24" fillId="4" borderId="1" xfId="13" applyNumberFormat="1" applyFont="1" applyFill="1" applyBorder="1" applyAlignment="1">
      <alignment horizontal="center" vertical="center" wrapText="1"/>
    </xf>
    <xf numFmtId="2" fontId="24" fillId="4" borderId="1" xfId="13" applyNumberFormat="1" applyFont="1" applyFill="1" applyBorder="1" applyAlignment="1">
      <alignment horizontal="center" vertical="center" wrapText="1"/>
    </xf>
    <xf numFmtId="43" fontId="24" fillId="4" borderId="1" xfId="13" applyNumberFormat="1" applyFont="1" applyFill="1" applyBorder="1" applyAlignment="1">
      <alignment horizontal="center" vertical="center" wrapText="1"/>
    </xf>
    <xf numFmtId="1" fontId="24" fillId="4" borderId="1" xfId="12" applyNumberFormat="1" applyFont="1" applyFill="1" applyBorder="1" applyAlignment="1">
      <alignment horizontal="center" vertical="center" wrapText="1"/>
    </xf>
    <xf numFmtId="1" fontId="24" fillId="4" borderId="1" xfId="13" applyNumberFormat="1" applyFont="1" applyFill="1" applyBorder="1" applyAlignment="1">
      <alignment horizontal="center" vertical="center" wrapText="1"/>
    </xf>
    <xf numFmtId="43" fontId="24" fillId="4" borderId="1" xfId="13" applyNumberFormat="1" applyFont="1" applyFill="1" applyBorder="1" applyAlignment="1">
      <alignment horizontal="right" vertical="center" wrapText="1"/>
    </xf>
    <xf numFmtId="10" fontId="24" fillId="4" borderId="1" xfId="13" applyNumberFormat="1" applyFont="1" applyFill="1" applyBorder="1" applyAlignment="1">
      <alignment horizontal="center" vertical="center" wrapText="1"/>
    </xf>
    <xf numFmtId="0" fontId="24" fillId="4" borderId="0" xfId="13" applyNumberFormat="1" applyFont="1" applyFill="1" applyAlignment="1">
      <alignment vertical="center" wrapText="1"/>
    </xf>
    <xf numFmtId="1" fontId="32" fillId="4" borderId="1" xfId="13" applyNumberFormat="1" applyFont="1" applyFill="1" applyBorder="1" applyAlignment="1">
      <alignment horizontal="center" vertical="center"/>
    </xf>
    <xf numFmtId="1" fontId="32" fillId="4" borderId="1" xfId="13" applyNumberFormat="1" applyFont="1" applyFill="1" applyBorder="1" applyAlignment="1">
      <alignment horizontal="center" vertical="center" wrapText="1"/>
    </xf>
    <xf numFmtId="1" fontId="32" fillId="4" borderId="0" xfId="13" applyNumberFormat="1" applyFont="1" applyFill="1" applyAlignment="1">
      <alignment horizontal="center" vertical="center"/>
    </xf>
    <xf numFmtId="0" fontId="33" fillId="4" borderId="1" xfId="3" applyNumberFormat="1" applyFont="1" applyFill="1" applyBorder="1" applyAlignment="1">
      <alignment horizontal="center" vertical="center"/>
    </xf>
    <xf numFmtId="2" fontId="34" fillId="4" borderId="1" xfId="13" applyNumberFormat="1" applyFont="1" applyFill="1" applyBorder="1" applyAlignment="1">
      <alignment horizontal="center" vertical="center"/>
    </xf>
    <xf numFmtId="43" fontId="34" fillId="4" borderId="1" xfId="13" applyNumberFormat="1" applyFont="1" applyFill="1" applyBorder="1" applyAlignment="1">
      <alignment horizontal="center" vertical="center"/>
    </xf>
    <xf numFmtId="1" fontId="34" fillId="4" borderId="1" xfId="12" applyNumberFormat="1" applyFont="1" applyFill="1" applyBorder="1" applyAlignment="1">
      <alignment horizontal="center" vertical="center"/>
    </xf>
    <xf numFmtId="1" fontId="34" fillId="4" borderId="1" xfId="13" applyNumberFormat="1" applyFont="1" applyFill="1" applyBorder="1" applyAlignment="1">
      <alignment horizontal="center" vertical="center"/>
    </xf>
    <xf numFmtId="43" fontId="34" fillId="4" borderId="1" xfId="13" applyNumberFormat="1" applyFont="1" applyFill="1" applyBorder="1" applyAlignment="1">
      <alignment horizontal="right" vertical="center"/>
    </xf>
    <xf numFmtId="2" fontId="33" fillId="4" borderId="1" xfId="13" applyNumberFormat="1" applyFont="1" applyFill="1" applyBorder="1" applyAlignment="1">
      <alignment horizontal="center" vertical="center"/>
    </xf>
    <xf numFmtId="10" fontId="34" fillId="4" borderId="1" xfId="13" applyNumberFormat="1" applyFont="1" applyFill="1" applyBorder="1" applyAlignment="1">
      <alignment horizontal="center" vertical="center"/>
    </xf>
    <xf numFmtId="0" fontId="23" fillId="4" borderId="0" xfId="13" applyNumberFormat="1" applyFont="1" applyFill="1" applyAlignment="1">
      <alignment vertical="center"/>
    </xf>
    <xf numFmtId="0" fontId="33" fillId="4" borderId="1" xfId="3" applyNumberFormat="1" applyFont="1" applyFill="1" applyBorder="1" applyAlignment="1">
      <alignment horizontal="left" vertical="center" wrapText="1"/>
    </xf>
    <xf numFmtId="43" fontId="33" fillId="4" borderId="1" xfId="13" applyNumberFormat="1" applyFont="1" applyFill="1" applyBorder="1" applyAlignment="1">
      <alignment horizontal="center" vertical="center"/>
    </xf>
    <xf numFmtId="1" fontId="33" fillId="4" borderId="1" xfId="12" applyNumberFormat="1" applyFont="1" applyFill="1" applyBorder="1" applyAlignment="1">
      <alignment horizontal="center" vertical="center"/>
    </xf>
    <xf numFmtId="1" fontId="33" fillId="4" borderId="1" xfId="13" applyNumberFormat="1" applyFont="1" applyFill="1" applyBorder="1" applyAlignment="1">
      <alignment horizontal="center" vertical="center"/>
    </xf>
    <xf numFmtId="43" fontId="33" fillId="4" borderId="1" xfId="13" applyNumberFormat="1" applyFont="1" applyFill="1" applyBorder="1" applyAlignment="1">
      <alignment horizontal="right" vertical="center"/>
    </xf>
    <xf numFmtId="10" fontId="33" fillId="4" borderId="1" xfId="13" applyNumberFormat="1" applyFont="1" applyFill="1" applyBorder="1" applyAlignment="1">
      <alignment horizontal="center" vertical="center"/>
    </xf>
    <xf numFmtId="0" fontId="33" fillId="4" borderId="1" xfId="3" quotePrefix="1" applyNumberFormat="1" applyFont="1" applyFill="1" applyBorder="1" applyAlignment="1">
      <alignment horizontal="center" vertical="center"/>
    </xf>
    <xf numFmtId="43" fontId="33" fillId="4" borderId="1" xfId="12" applyFont="1" applyFill="1" applyBorder="1" applyAlignment="1">
      <alignment horizontal="center" vertical="center"/>
    </xf>
    <xf numFmtId="43" fontId="33" fillId="4" borderId="1" xfId="12" applyFont="1" applyFill="1" applyBorder="1" applyAlignment="1">
      <alignment vertical="center"/>
    </xf>
    <xf numFmtId="1" fontId="33" fillId="4" borderId="1" xfId="12" applyNumberFormat="1" applyFont="1" applyFill="1" applyBorder="1" applyAlignment="1">
      <alignment vertical="center"/>
    </xf>
    <xf numFmtId="9" fontId="33" fillId="4" borderId="1" xfId="13" applyNumberFormat="1" applyFont="1" applyFill="1" applyBorder="1" applyAlignment="1">
      <alignment horizontal="center" vertical="center"/>
    </xf>
    <xf numFmtId="43" fontId="27" fillId="4" borderId="0" xfId="13" applyNumberFormat="1" applyFont="1" applyFill="1" applyAlignment="1">
      <alignment vertical="center"/>
    </xf>
    <xf numFmtId="0" fontId="34" fillId="4" borderId="1" xfId="3" applyNumberFormat="1" applyFont="1" applyFill="1" applyBorder="1" applyAlignment="1">
      <alignment horizontal="center" vertical="center"/>
    </xf>
    <xf numFmtId="0" fontId="34" fillId="4" borderId="1" xfId="3" applyNumberFormat="1" applyFont="1" applyFill="1" applyBorder="1" applyAlignment="1">
      <alignment horizontal="left" vertical="center" wrapText="1"/>
    </xf>
    <xf numFmtId="9" fontId="33" fillId="4" borderId="1" xfId="2" applyFont="1" applyFill="1" applyBorder="1" applyAlignment="1">
      <alignment horizontal="center" vertical="center"/>
    </xf>
    <xf numFmtId="1" fontId="33" fillId="4" borderId="1" xfId="12" applyNumberFormat="1" applyFont="1" applyFill="1" applyBorder="1" applyAlignment="1">
      <alignment horizontal="right" vertical="center"/>
    </xf>
    <xf numFmtId="2" fontId="34" fillId="4" borderId="1" xfId="3" applyNumberFormat="1" applyFont="1" applyFill="1" applyBorder="1" applyAlignment="1">
      <alignment vertical="center"/>
    </xf>
    <xf numFmtId="2" fontId="33" fillId="4" borderId="1" xfId="12" applyNumberFormat="1" applyFont="1" applyFill="1" applyBorder="1" applyAlignment="1">
      <alignment horizontal="center" vertical="center"/>
    </xf>
    <xf numFmtId="9" fontId="33" fillId="4" borderId="0" xfId="13" applyNumberFormat="1" applyFont="1" applyFill="1" applyAlignment="1">
      <alignment horizontal="center" vertical="center"/>
    </xf>
    <xf numFmtId="0" fontId="33" fillId="4" borderId="1" xfId="3" applyNumberFormat="1" applyFont="1" applyFill="1" applyBorder="1" applyAlignment="1">
      <alignment vertical="center" wrapText="1"/>
    </xf>
    <xf numFmtId="2" fontId="33" fillId="4" borderId="0" xfId="13" applyNumberFormat="1" applyFont="1" applyFill="1" applyAlignment="1">
      <alignment horizontal="center" vertical="center"/>
    </xf>
    <xf numFmtId="0" fontId="33" fillId="4" borderId="1" xfId="13" applyNumberFormat="1" applyFont="1" applyFill="1" applyBorder="1" applyAlignment="1">
      <alignment horizontal="left" vertical="center" wrapText="1"/>
    </xf>
    <xf numFmtId="9" fontId="33" fillId="4" borderId="1" xfId="13" applyNumberFormat="1" applyFont="1" applyFill="1" applyBorder="1" applyAlignment="1">
      <alignment horizontal="right" vertical="center"/>
    </xf>
    <xf numFmtId="0" fontId="33" fillId="4" borderId="9" xfId="3" applyNumberFormat="1" applyFont="1" applyFill="1" applyBorder="1" applyAlignment="1">
      <alignment vertical="center" wrapText="1"/>
    </xf>
    <xf numFmtId="2" fontId="33" fillId="4" borderId="1" xfId="12" applyNumberFormat="1" applyFont="1" applyFill="1" applyBorder="1" applyAlignment="1">
      <alignment vertical="center"/>
    </xf>
    <xf numFmtId="0" fontId="34" fillId="4" borderId="0" xfId="13" applyNumberFormat="1" applyFont="1" applyFill="1" applyAlignment="1">
      <alignment vertical="center"/>
    </xf>
    <xf numFmtId="9" fontId="34" fillId="4" borderId="1" xfId="13" applyNumberFormat="1" applyFont="1" applyFill="1" applyBorder="1" applyAlignment="1">
      <alignment horizontal="center" vertical="center"/>
    </xf>
    <xf numFmtId="2" fontId="34" fillId="4" borderId="1" xfId="3" applyNumberFormat="1" applyFont="1" applyFill="1" applyBorder="1" applyAlignment="1">
      <alignment horizontal="right" vertical="center"/>
    </xf>
    <xf numFmtId="43" fontId="23" fillId="4" borderId="0" xfId="13" applyNumberFormat="1" applyFont="1" applyFill="1" applyAlignment="1">
      <alignment vertical="center"/>
    </xf>
    <xf numFmtId="165" fontId="34" fillId="4" borderId="1" xfId="13" applyNumberFormat="1" applyFont="1" applyFill="1" applyBorder="1" applyAlignment="1">
      <alignment horizontal="center" vertical="center"/>
    </xf>
    <xf numFmtId="43" fontId="33" fillId="4" borderId="1" xfId="3" applyNumberFormat="1" applyFont="1" applyFill="1" applyBorder="1" applyAlignment="1">
      <alignment vertical="center"/>
    </xf>
    <xf numFmtId="1" fontId="33" fillId="4" borderId="1" xfId="3" applyNumberFormat="1" applyFont="1" applyFill="1" applyBorder="1" applyAlignment="1">
      <alignment vertical="center"/>
    </xf>
    <xf numFmtId="2" fontId="27" fillId="4" borderId="0" xfId="13" applyNumberFormat="1" applyFont="1" applyFill="1" applyAlignment="1">
      <alignment vertical="center"/>
    </xf>
    <xf numFmtId="0" fontId="23" fillId="4" borderId="0" xfId="13" applyNumberFormat="1" applyFont="1" applyFill="1" applyBorder="1" applyAlignment="1">
      <alignment vertical="center"/>
    </xf>
    <xf numFmtId="165" fontId="33" fillId="4" borderId="1" xfId="13" applyNumberFormat="1" applyFont="1" applyFill="1" applyBorder="1" applyAlignment="1">
      <alignment horizontal="center" vertical="center"/>
    </xf>
    <xf numFmtId="2" fontId="34" fillId="4" borderId="1" xfId="12" applyNumberFormat="1" applyFont="1" applyFill="1" applyBorder="1" applyAlignment="1">
      <alignment horizontal="center" vertical="center"/>
    </xf>
    <xf numFmtId="9" fontId="34" fillId="4" borderId="1" xfId="13" applyNumberFormat="1" applyFont="1" applyFill="1" applyBorder="1" applyAlignment="1">
      <alignment horizontal="right" vertical="center"/>
    </xf>
    <xf numFmtId="165" fontId="34" fillId="4" borderId="1" xfId="12" applyNumberFormat="1" applyFont="1" applyFill="1" applyBorder="1" applyAlignment="1">
      <alignment horizontal="center" vertical="center"/>
    </xf>
    <xf numFmtId="0" fontId="23" fillId="4" borderId="0" xfId="15" applyNumberFormat="1" applyFont="1" applyFill="1" applyBorder="1" applyAlignment="1" applyProtection="1">
      <alignment vertical="center"/>
      <protection locked="0"/>
    </xf>
    <xf numFmtId="0" fontId="23" fillId="4" borderId="0" xfId="15" applyNumberFormat="1" applyFont="1" applyFill="1" applyBorder="1" applyAlignment="1" applyProtection="1">
      <alignment vertical="center" wrapText="1"/>
      <protection locked="0"/>
    </xf>
    <xf numFmtId="43" fontId="23" fillId="4" borderId="0" xfId="13" applyNumberFormat="1" applyFont="1" applyFill="1" applyBorder="1" applyAlignment="1">
      <alignment horizontal="center" vertical="center"/>
    </xf>
    <xf numFmtId="2" fontId="23" fillId="4" borderId="0" xfId="12" applyNumberFormat="1" applyFont="1" applyFill="1" applyBorder="1" applyAlignment="1">
      <alignment horizontal="center" vertical="center"/>
    </xf>
    <xf numFmtId="43" fontId="23" fillId="4" borderId="0" xfId="13" applyNumberFormat="1" applyFont="1" applyFill="1" applyBorder="1" applyAlignment="1">
      <alignment horizontal="right" vertical="center"/>
    </xf>
    <xf numFmtId="2" fontId="27" fillId="4" borderId="0" xfId="12" applyNumberFormat="1" applyFont="1" applyFill="1" applyBorder="1" applyAlignment="1">
      <alignment horizontal="center" vertical="center"/>
    </xf>
    <xf numFmtId="2" fontId="20" fillId="4" borderId="0" xfId="13" applyNumberFormat="1" applyFont="1" applyFill="1" applyBorder="1" applyAlignment="1">
      <alignment horizontal="center" vertical="center"/>
    </xf>
    <xf numFmtId="2" fontId="27" fillId="4" borderId="0" xfId="13" applyNumberFormat="1" applyFont="1" applyFill="1" applyAlignment="1">
      <alignment horizontal="center" vertical="center"/>
    </xf>
    <xf numFmtId="43" fontId="27" fillId="4" borderId="0" xfId="13" applyNumberFormat="1" applyFont="1" applyFill="1" applyAlignment="1">
      <alignment horizontal="center" vertical="center"/>
    </xf>
    <xf numFmtId="1" fontId="27" fillId="4" borderId="0" xfId="12" applyNumberFormat="1" applyFont="1" applyFill="1" applyAlignment="1">
      <alignment horizontal="center" vertical="center"/>
    </xf>
    <xf numFmtId="1" fontId="27" fillId="4" borderId="0" xfId="13" applyNumberFormat="1" applyFont="1" applyFill="1" applyAlignment="1">
      <alignment horizontal="center" vertical="center"/>
    </xf>
    <xf numFmtId="43" fontId="27" fillId="4" borderId="0" xfId="13" applyNumberFormat="1" applyFont="1" applyFill="1" applyAlignment="1">
      <alignment horizontal="right" vertical="center"/>
    </xf>
    <xf numFmtId="10" fontId="27" fillId="4" borderId="0" xfId="13" applyNumberFormat="1" applyFont="1" applyFill="1" applyAlignment="1">
      <alignment horizontal="center" vertical="center"/>
    </xf>
    <xf numFmtId="2" fontId="23" fillId="4" borderId="0" xfId="13" applyNumberFormat="1" applyFont="1" applyFill="1" applyAlignment="1">
      <alignment horizontal="left" vertical="center"/>
    </xf>
    <xf numFmtId="0" fontId="27" fillId="4" borderId="0" xfId="13" applyNumberFormat="1" applyFont="1" applyFill="1" applyAlignment="1">
      <alignment vertical="center" wrapText="1"/>
    </xf>
    <xf numFmtId="0" fontId="27" fillId="4" borderId="0" xfId="3" applyNumberFormat="1" applyFont="1" applyFill="1" applyBorder="1" applyAlignment="1">
      <alignment horizontal="center" vertical="center"/>
    </xf>
    <xf numFmtId="0" fontId="20" fillId="4" borderId="0" xfId="3" applyNumberFormat="1" applyFont="1" applyFill="1" applyAlignment="1">
      <alignment vertical="center"/>
    </xf>
    <xf numFmtId="0" fontId="33" fillId="4" borderId="0" xfId="3" applyNumberFormat="1" applyFont="1" applyFill="1" applyBorder="1" applyAlignment="1">
      <alignment vertical="center" wrapText="1"/>
    </xf>
    <xf numFmtId="1" fontId="27" fillId="4" borderId="0" xfId="3" applyNumberFormat="1" applyFont="1" applyFill="1" applyBorder="1" applyAlignment="1">
      <alignment horizontal="center" vertical="center"/>
    </xf>
    <xf numFmtId="10" fontId="27" fillId="4" borderId="0" xfId="2" applyNumberFormat="1" applyFont="1" applyFill="1" applyBorder="1" applyAlignment="1">
      <alignment horizontal="center" vertical="center"/>
    </xf>
    <xf numFmtId="2" fontId="27" fillId="4" borderId="0" xfId="3" applyNumberFormat="1" applyFont="1" applyFill="1" applyBorder="1" applyAlignment="1">
      <alignment vertical="center"/>
    </xf>
    <xf numFmtId="49" fontId="27" fillId="4" borderId="0" xfId="3" applyNumberFormat="1" applyFont="1" applyFill="1" applyBorder="1" applyAlignment="1">
      <alignment vertical="center"/>
    </xf>
    <xf numFmtId="10" fontId="27" fillId="4" borderId="0" xfId="3" applyNumberFormat="1" applyFont="1" applyFill="1" applyAlignment="1">
      <alignment vertical="center"/>
    </xf>
    <xf numFmtId="2" fontId="27" fillId="4" borderId="0" xfId="3" applyNumberFormat="1" applyFont="1" applyFill="1" applyAlignment="1">
      <alignment vertical="center"/>
    </xf>
    <xf numFmtId="2" fontId="27" fillId="4" borderId="0" xfId="3" applyNumberFormat="1" applyFont="1" applyFill="1" applyAlignment="1">
      <alignment horizontal="center" vertical="center"/>
    </xf>
    <xf numFmtId="0" fontId="27" fillId="4" borderId="0" xfId="3" applyNumberFormat="1" applyFont="1" applyFill="1" applyAlignment="1">
      <alignment vertical="center"/>
    </xf>
    <xf numFmtId="0" fontId="5" fillId="4" borderId="10" xfId="3" applyNumberFormat="1" applyFont="1" applyFill="1" applyBorder="1" applyAlignment="1">
      <alignment horizontal="center" vertical="center"/>
    </xf>
    <xf numFmtId="0" fontId="36" fillId="4" borderId="0" xfId="3" applyNumberFormat="1" applyFont="1" applyFill="1" applyBorder="1" applyAlignment="1">
      <alignment horizontal="centerContinuous" vertical="center"/>
    </xf>
    <xf numFmtId="0" fontId="37" fillId="4" borderId="0" xfId="3" applyNumberFormat="1" applyFont="1" applyFill="1" applyBorder="1" applyAlignment="1">
      <alignment horizontal="centerContinuous" vertical="center" wrapText="1"/>
    </xf>
    <xf numFmtId="0" fontId="38" fillId="4" borderId="0" xfId="3" applyNumberFormat="1" applyFont="1" applyFill="1" applyBorder="1" applyAlignment="1">
      <alignment horizontal="centerContinuous" vertical="center" wrapText="1"/>
    </xf>
    <xf numFmtId="0" fontId="36" fillId="4" borderId="0" xfId="3" applyNumberFormat="1" applyFont="1" applyFill="1" applyBorder="1" applyAlignment="1">
      <alignment horizontal="center" vertical="center"/>
    </xf>
    <xf numFmtId="1" fontId="36" fillId="4" borderId="0" xfId="3" applyNumberFormat="1" applyFont="1" applyFill="1" applyBorder="1" applyAlignment="1">
      <alignment horizontal="center" vertical="center"/>
    </xf>
    <xf numFmtId="2" fontId="36" fillId="4" borderId="0" xfId="3" applyNumberFormat="1" applyFont="1" applyFill="1" applyBorder="1" applyAlignment="1">
      <alignment horizontal="centerContinuous" vertical="center"/>
    </xf>
    <xf numFmtId="2" fontId="23" fillId="4" borderId="0" xfId="3" applyNumberFormat="1" applyFont="1" applyFill="1" applyAlignment="1">
      <alignment horizontal="right" vertical="center"/>
    </xf>
    <xf numFmtId="2" fontId="23" fillId="4" borderId="0" xfId="3" applyNumberFormat="1" applyFont="1" applyFill="1" applyAlignment="1">
      <alignment vertical="center"/>
    </xf>
    <xf numFmtId="49" fontId="36" fillId="4" borderId="0" xfId="3" applyNumberFormat="1" applyFont="1" applyFill="1" applyBorder="1" applyAlignment="1">
      <alignment horizontal="centerContinuous" vertical="center"/>
    </xf>
    <xf numFmtId="10" fontId="36" fillId="4" borderId="0" xfId="2" applyNumberFormat="1" applyFont="1" applyFill="1" applyBorder="1" applyAlignment="1">
      <alignment horizontal="centerContinuous" vertical="center"/>
    </xf>
    <xf numFmtId="2" fontId="36" fillId="4" borderId="0" xfId="2" applyNumberFormat="1" applyFont="1" applyFill="1" applyBorder="1" applyAlignment="1">
      <alignment horizontal="centerContinuous" vertical="center"/>
    </xf>
    <xf numFmtId="2" fontId="36" fillId="4" borderId="0" xfId="2" applyNumberFormat="1" applyFont="1" applyFill="1" applyBorder="1" applyAlignment="1">
      <alignment horizontal="center" vertical="center"/>
    </xf>
    <xf numFmtId="0" fontId="22" fillId="4" borderId="0" xfId="16" applyFont="1" applyFill="1" applyAlignment="1">
      <alignment vertical="center"/>
    </xf>
    <xf numFmtId="0" fontId="33" fillId="4" borderId="0" xfId="16" applyFont="1" applyFill="1" applyAlignment="1">
      <alignment vertical="center"/>
    </xf>
    <xf numFmtId="0" fontId="33" fillId="4" borderId="0" xfId="16" applyFont="1" applyFill="1" applyAlignment="1">
      <alignment vertical="center" wrapText="1"/>
    </xf>
    <xf numFmtId="0" fontId="26" fillId="4" borderId="1" xfId="16" applyFont="1" applyFill="1" applyBorder="1" applyAlignment="1">
      <alignment horizontal="center" vertical="center"/>
    </xf>
    <xf numFmtId="0" fontId="26" fillId="4" borderId="1" xfId="16" applyFont="1" applyFill="1" applyBorder="1" applyAlignment="1">
      <alignment vertical="center"/>
    </xf>
    <xf numFmtId="0" fontId="34" fillId="4" borderId="1" xfId="16" applyFont="1" applyFill="1" applyBorder="1" applyAlignment="1">
      <alignment vertical="center" wrapText="1"/>
    </xf>
    <xf numFmtId="0" fontId="32" fillId="4" borderId="1" xfId="16" applyFont="1" applyFill="1" applyBorder="1" applyAlignment="1">
      <alignment vertical="center" wrapText="1"/>
    </xf>
    <xf numFmtId="1" fontId="26" fillId="4" borderId="1" xfId="16" applyNumberFormat="1" applyFont="1" applyFill="1" applyBorder="1" applyAlignment="1">
      <alignment horizontal="center" vertical="center"/>
    </xf>
    <xf numFmtId="2" fontId="26" fillId="4" borderId="1" xfId="16" applyNumberFormat="1" applyFont="1" applyFill="1" applyBorder="1" applyAlignment="1">
      <alignment horizontal="center" vertical="center"/>
    </xf>
    <xf numFmtId="2" fontId="22" fillId="4" borderId="1" xfId="16" applyNumberFormat="1" applyFont="1" applyFill="1" applyBorder="1" applyAlignment="1">
      <alignment horizontal="center" vertical="center"/>
    </xf>
    <xf numFmtId="49" fontId="26" fillId="4" borderId="1" xfId="16" applyNumberFormat="1" applyFont="1" applyFill="1" applyBorder="1" applyAlignment="1">
      <alignment horizontal="center" vertical="center"/>
    </xf>
    <xf numFmtId="2" fontId="26" fillId="4" borderId="1" xfId="2" applyNumberFormat="1" applyFont="1" applyFill="1" applyBorder="1" applyAlignment="1">
      <alignment horizontal="center" vertical="center"/>
    </xf>
    <xf numFmtId="0" fontId="26" fillId="4" borderId="0" xfId="16" applyFont="1" applyFill="1" applyAlignment="1">
      <alignment vertical="center"/>
    </xf>
    <xf numFmtId="1" fontId="33" fillId="4" borderId="1" xfId="3" applyNumberFormat="1" applyFont="1" applyFill="1" applyBorder="1" applyAlignment="1">
      <alignment horizontal="left" vertical="center" wrapText="1"/>
    </xf>
    <xf numFmtId="1" fontId="25" fillId="4" borderId="1" xfId="3" applyNumberFormat="1" applyFont="1" applyFill="1" applyBorder="1" applyAlignment="1">
      <alignment horizontal="center" vertical="center"/>
    </xf>
    <xf numFmtId="1" fontId="33" fillId="4" borderId="1" xfId="3" applyNumberFormat="1" applyFont="1" applyFill="1" applyBorder="1" applyAlignment="1">
      <alignment horizontal="center" vertical="center"/>
    </xf>
    <xf numFmtId="1" fontId="22" fillId="4" borderId="1" xfId="16" applyNumberFormat="1" applyFont="1" applyFill="1" applyBorder="1" applyAlignment="1">
      <alignment horizontal="center" vertical="center"/>
    </xf>
    <xf numFmtId="49" fontId="22" fillId="4" borderId="1" xfId="16" applyNumberFormat="1" applyFont="1" applyFill="1" applyBorder="1" applyAlignment="1">
      <alignment horizontal="center" vertical="center"/>
    </xf>
    <xf numFmtId="2" fontId="22" fillId="4" borderId="1" xfId="2" applyNumberFormat="1" applyFont="1" applyFill="1" applyBorder="1" applyAlignment="1">
      <alignment horizontal="center" vertical="center"/>
    </xf>
    <xf numFmtId="165" fontId="22" fillId="4" borderId="1" xfId="16" applyNumberFormat="1" applyFont="1" applyFill="1" applyBorder="1" applyAlignment="1">
      <alignment horizontal="center" vertical="center"/>
    </xf>
    <xf numFmtId="165" fontId="22" fillId="4" borderId="0" xfId="16" applyNumberFormat="1" applyFont="1" applyFill="1" applyAlignment="1">
      <alignment vertical="center"/>
    </xf>
    <xf numFmtId="165" fontId="26" fillId="4" borderId="1" xfId="16" applyNumberFormat="1" applyFont="1" applyFill="1" applyBorder="1" applyAlignment="1">
      <alignment horizontal="center" vertical="center"/>
    </xf>
    <xf numFmtId="0" fontId="22" fillId="4" borderId="1" xfId="16" applyFont="1" applyFill="1" applyBorder="1" applyAlignment="1">
      <alignment horizontal="center" vertical="center"/>
    </xf>
    <xf numFmtId="10" fontId="26" fillId="4" borderId="1" xfId="16" applyNumberFormat="1" applyFont="1" applyFill="1" applyBorder="1" applyAlignment="1">
      <alignment horizontal="center" vertical="center"/>
    </xf>
    <xf numFmtId="1" fontId="35" fillId="4" borderId="1" xfId="3" applyNumberFormat="1" applyFont="1" applyFill="1" applyBorder="1" applyAlignment="1">
      <alignment horizontal="center" vertical="center"/>
    </xf>
    <xf numFmtId="1" fontId="27" fillId="4" borderId="1" xfId="3" applyNumberFormat="1" applyFont="1" applyFill="1" applyBorder="1" applyAlignment="1">
      <alignment horizontal="center" vertical="center"/>
    </xf>
    <xf numFmtId="17" fontId="39" fillId="4" borderId="1" xfId="17" applyNumberFormat="1" applyFont="1" applyFill="1" applyBorder="1" applyAlignment="1">
      <alignment horizontal="center" vertical="center" wrapText="1"/>
    </xf>
    <xf numFmtId="1" fontId="22" fillId="4" borderId="1" xfId="16" applyNumberFormat="1" applyFont="1" applyFill="1" applyBorder="1" applyAlignment="1">
      <alignment vertical="center"/>
    </xf>
    <xf numFmtId="0" fontId="26" fillId="4" borderId="0" xfId="16" applyFont="1" applyFill="1" applyBorder="1" applyAlignment="1">
      <alignment horizontal="center" vertical="center"/>
    </xf>
    <xf numFmtId="1" fontId="26" fillId="4" borderId="0" xfId="16" applyNumberFormat="1" applyFont="1" applyFill="1" applyBorder="1" applyAlignment="1">
      <alignment horizontal="center" vertical="center"/>
    </xf>
    <xf numFmtId="1" fontId="26" fillId="4" borderId="8" xfId="16" applyNumberFormat="1" applyFont="1" applyFill="1" applyBorder="1" applyAlignment="1">
      <alignment horizontal="center" vertical="center"/>
    </xf>
    <xf numFmtId="2" fontId="26" fillId="4" borderId="0" xfId="16" applyNumberFormat="1" applyFont="1" applyFill="1" applyBorder="1" applyAlignment="1">
      <alignment horizontal="center" vertical="center"/>
    </xf>
    <xf numFmtId="49" fontId="26" fillId="4" borderId="8" xfId="16" applyNumberFormat="1" applyFont="1" applyFill="1" applyBorder="1" applyAlignment="1">
      <alignment horizontal="center" vertical="center"/>
    </xf>
    <xf numFmtId="2" fontId="26" fillId="4" borderId="0" xfId="2" applyNumberFormat="1" applyFont="1" applyFill="1" applyBorder="1" applyAlignment="1">
      <alignment horizontal="center" vertical="center"/>
    </xf>
    <xf numFmtId="2" fontId="26" fillId="4" borderId="8" xfId="2" applyNumberFormat="1" applyFont="1" applyFill="1" applyBorder="1" applyAlignment="1">
      <alignment horizontal="center" vertical="center"/>
    </xf>
    <xf numFmtId="0" fontId="33" fillId="4" borderId="1" xfId="3" applyFont="1" applyFill="1" applyBorder="1" applyAlignment="1">
      <alignment horizontal="center" vertical="center" wrapText="1"/>
    </xf>
    <xf numFmtId="2" fontId="33" fillId="4" borderId="1" xfId="3" applyNumberFormat="1" applyFont="1" applyFill="1" applyBorder="1" applyAlignment="1">
      <alignment horizontal="center" vertical="center" wrapText="1"/>
    </xf>
    <xf numFmtId="0" fontId="22" fillId="4" borderId="7" xfId="16" applyFont="1" applyFill="1" applyBorder="1" applyAlignment="1">
      <alignment horizontal="center" vertical="center"/>
    </xf>
    <xf numFmtId="1" fontId="22" fillId="4" borderId="7" xfId="16" applyNumberFormat="1" applyFont="1" applyFill="1" applyBorder="1" applyAlignment="1">
      <alignment horizontal="center" vertical="center"/>
    </xf>
    <xf numFmtId="2" fontId="22" fillId="4" borderId="7" xfId="16" applyNumberFormat="1" applyFont="1" applyFill="1" applyBorder="1" applyAlignment="1">
      <alignment horizontal="center" vertical="center"/>
    </xf>
    <xf numFmtId="0" fontId="22" fillId="4" borderId="0" xfId="16" applyFont="1" applyFill="1" applyAlignment="1">
      <alignment horizontal="center" vertical="center"/>
    </xf>
    <xf numFmtId="0" fontId="35" fillId="4" borderId="0" xfId="16" applyFont="1" applyFill="1" applyAlignment="1">
      <alignment vertical="center" wrapText="1"/>
    </xf>
    <xf numFmtId="1" fontId="22" fillId="4" borderId="0" xfId="16" applyNumberFormat="1" applyFont="1" applyFill="1" applyAlignment="1">
      <alignment horizontal="center" vertical="center"/>
    </xf>
    <xf numFmtId="2" fontId="22" fillId="4" borderId="0" xfId="16" applyNumberFormat="1" applyFont="1" applyFill="1" applyAlignment="1">
      <alignment horizontal="center" vertical="center"/>
    </xf>
    <xf numFmtId="49" fontId="22" fillId="4" borderId="0" xfId="16" applyNumberFormat="1" applyFont="1" applyFill="1" applyAlignment="1">
      <alignment horizontal="center" vertical="center"/>
    </xf>
    <xf numFmtId="10" fontId="22" fillId="4" borderId="0" xfId="2" applyNumberFormat="1" applyFont="1" applyFill="1" applyAlignment="1">
      <alignment horizontal="center" vertical="center"/>
    </xf>
    <xf numFmtId="2" fontId="22" fillId="4" borderId="0" xfId="2" applyNumberFormat="1" applyFont="1" applyFill="1" applyAlignment="1">
      <alignment horizontal="center" vertical="center"/>
    </xf>
    <xf numFmtId="2" fontId="22" fillId="4" borderId="0" xfId="16" applyNumberFormat="1" applyFont="1" applyFill="1" applyAlignment="1">
      <alignment vertical="center"/>
    </xf>
    <xf numFmtId="49" fontId="22" fillId="4" borderId="0" xfId="16" applyNumberFormat="1" applyFont="1" applyFill="1" applyAlignment="1">
      <alignment vertical="center"/>
    </xf>
    <xf numFmtId="10" fontId="22" fillId="4" borderId="0" xfId="2" applyNumberFormat="1" applyFont="1" applyFill="1" applyAlignment="1">
      <alignment vertical="center"/>
    </xf>
    <xf numFmtId="2" fontId="22" fillId="4" borderId="0" xfId="2" applyNumberFormat="1" applyFont="1" applyFill="1" applyAlignment="1">
      <alignment vertical="center"/>
    </xf>
    <xf numFmtId="1" fontId="40" fillId="4" borderId="1" xfId="13" applyNumberFormat="1" applyFont="1" applyFill="1" applyBorder="1" applyAlignment="1">
      <alignment horizontal="center" vertical="center"/>
    </xf>
    <xf numFmtId="1" fontId="40" fillId="4" borderId="1" xfId="13" applyNumberFormat="1" applyFont="1" applyFill="1" applyBorder="1" applyAlignment="1">
      <alignment horizontal="center" vertical="center" wrapText="1"/>
    </xf>
    <xf numFmtId="0" fontId="41" fillId="4" borderId="1" xfId="3" applyNumberFormat="1" applyFont="1" applyFill="1" applyBorder="1" applyAlignment="1">
      <alignment horizontal="center" vertical="center"/>
    </xf>
    <xf numFmtId="1" fontId="41" fillId="4" borderId="1" xfId="13" applyNumberFormat="1" applyFont="1" applyFill="1" applyBorder="1" applyAlignment="1">
      <alignment horizontal="center" vertical="center"/>
    </xf>
    <xf numFmtId="43" fontId="41" fillId="4" borderId="1" xfId="13" applyNumberFormat="1" applyFont="1" applyFill="1" applyBorder="1" applyAlignment="1">
      <alignment horizontal="right" vertical="center"/>
    </xf>
    <xf numFmtId="2" fontId="41" fillId="4" borderId="1" xfId="13" applyNumberFormat="1" applyFont="1" applyFill="1" applyBorder="1" applyAlignment="1">
      <alignment horizontal="center" vertical="center"/>
    </xf>
    <xf numFmtId="173" fontId="41" fillId="4" borderId="1" xfId="13" applyNumberFormat="1" applyFont="1" applyFill="1" applyBorder="1" applyAlignment="1">
      <alignment horizontal="right" vertical="center"/>
    </xf>
    <xf numFmtId="171" fontId="33" fillId="4" borderId="1" xfId="2" applyNumberFormat="1" applyFont="1" applyFill="1" applyBorder="1" applyAlignment="1">
      <alignment horizontal="center" vertical="center"/>
    </xf>
    <xf numFmtId="9" fontId="41" fillId="4" borderId="1" xfId="13" applyNumberFormat="1" applyFont="1" applyFill="1" applyBorder="1" applyAlignment="1">
      <alignment horizontal="center" vertical="center"/>
    </xf>
    <xf numFmtId="171" fontId="41" fillId="4" borderId="1" xfId="2" applyNumberFormat="1" applyFont="1" applyFill="1" applyBorder="1" applyAlignment="1">
      <alignment horizontal="center" vertical="center"/>
    </xf>
    <xf numFmtId="9" fontId="41" fillId="4" borderId="1" xfId="2" applyFont="1" applyFill="1" applyBorder="1" applyAlignment="1">
      <alignment horizontal="center" vertical="center"/>
    </xf>
    <xf numFmtId="9" fontId="41" fillId="4" borderId="1" xfId="13" applyNumberFormat="1" applyFont="1" applyFill="1" applyBorder="1" applyAlignment="1">
      <alignment horizontal="right" vertical="center"/>
    </xf>
    <xf numFmtId="173" fontId="41" fillId="4" borderId="1" xfId="12" applyNumberFormat="1" applyFont="1" applyFill="1" applyBorder="1" applyAlignment="1">
      <alignment horizontal="right" vertical="center"/>
    </xf>
    <xf numFmtId="9" fontId="41" fillId="4" borderId="1" xfId="2" applyNumberFormat="1" applyFont="1" applyFill="1" applyBorder="1" applyAlignment="1">
      <alignment horizontal="center" vertical="center"/>
    </xf>
    <xf numFmtId="166" fontId="34" fillId="4" borderId="1" xfId="13" applyNumberFormat="1" applyFont="1" applyFill="1" applyBorder="1" applyAlignment="1">
      <alignment horizontal="center" vertical="center"/>
    </xf>
    <xf numFmtId="43" fontId="41" fillId="4" borderId="1" xfId="13" applyNumberFormat="1" applyFont="1" applyFill="1" applyBorder="1" applyAlignment="1">
      <alignment horizontal="center" vertical="center"/>
    </xf>
    <xf numFmtId="0" fontId="23" fillId="5" borderId="1" xfId="13" applyNumberFormat="1" applyFont="1" applyFill="1" applyBorder="1" applyAlignment="1">
      <alignment horizontal="center" vertical="center" wrapText="1"/>
    </xf>
    <xf numFmtId="165" fontId="27" fillId="4" borderId="0" xfId="13" applyNumberFormat="1" applyFont="1" applyFill="1" applyAlignment="1">
      <alignment horizontal="center" vertical="center"/>
    </xf>
    <xf numFmtId="37" fontId="42" fillId="5" borderId="1" xfId="12" applyNumberFormat="1" applyFont="1" applyFill="1" applyBorder="1" applyAlignment="1">
      <alignment vertical="center"/>
    </xf>
    <xf numFmtId="173" fontId="33" fillId="4" borderId="1" xfId="13" applyNumberFormat="1" applyFont="1" applyFill="1" applyBorder="1" applyAlignment="1">
      <alignment horizontal="center" vertical="center"/>
    </xf>
    <xf numFmtId="0" fontId="33" fillId="4" borderId="0" xfId="9" applyNumberFormat="1" applyFont="1" applyFill="1" applyAlignment="1">
      <alignment vertical="center"/>
    </xf>
    <xf numFmtId="0" fontId="5" fillId="4" borderId="0" xfId="3" applyNumberFormat="1" applyFont="1" applyFill="1" applyBorder="1" applyAlignment="1">
      <alignment vertical="center"/>
    </xf>
    <xf numFmtId="2" fontId="33" fillId="4" borderId="0" xfId="9" applyNumberFormat="1" applyFont="1" applyFill="1" applyAlignment="1">
      <alignment horizontal="center" vertical="center"/>
    </xf>
    <xf numFmtId="2" fontId="34" fillId="4" borderId="0" xfId="9" applyNumberFormat="1" applyFont="1" applyFill="1" applyAlignment="1">
      <alignment horizontal="center" vertical="center"/>
    </xf>
    <xf numFmtId="2" fontId="34" fillId="0" borderId="0" xfId="9" applyNumberFormat="1" applyFont="1" applyFill="1" applyAlignment="1">
      <alignment horizontal="center" vertical="center"/>
    </xf>
    <xf numFmtId="2" fontId="33" fillId="0" borderId="0" xfId="9" applyNumberFormat="1" applyFont="1" applyFill="1" applyAlignment="1">
      <alignment horizontal="center" vertical="center"/>
    </xf>
    <xf numFmtId="0" fontId="34" fillId="4" borderId="1" xfId="9" applyNumberFormat="1" applyFont="1" applyFill="1" applyBorder="1" applyAlignment="1">
      <alignment horizontal="center" vertical="center" wrapText="1"/>
    </xf>
    <xf numFmtId="2" fontId="34" fillId="0" borderId="1" xfId="9" applyNumberFormat="1" applyFont="1" applyFill="1" applyBorder="1" applyAlignment="1">
      <alignment horizontal="center" vertical="center" wrapText="1"/>
    </xf>
    <xf numFmtId="0" fontId="33" fillId="4" borderId="0" xfId="9" applyNumberFormat="1" applyFont="1" applyFill="1" applyAlignment="1">
      <alignment horizontal="center" vertical="center" wrapText="1"/>
    </xf>
    <xf numFmtId="2" fontId="34" fillId="4" borderId="1" xfId="9" applyNumberFormat="1" applyFont="1" applyFill="1" applyBorder="1" applyAlignment="1">
      <alignment horizontal="center" vertical="center" wrapText="1"/>
    </xf>
    <xf numFmtId="0" fontId="33" fillId="4" borderId="1" xfId="9" applyNumberFormat="1" applyFont="1" applyFill="1" applyBorder="1" applyAlignment="1">
      <alignment vertical="center"/>
    </xf>
    <xf numFmtId="0" fontId="33" fillId="4" borderId="1" xfId="9" applyNumberFormat="1" applyFont="1" applyFill="1" applyBorder="1" applyAlignment="1">
      <alignment horizontal="center" vertical="center"/>
    </xf>
    <xf numFmtId="2" fontId="33" fillId="4" borderId="1" xfId="9" applyNumberFormat="1" applyFont="1" applyFill="1" applyBorder="1" applyAlignment="1">
      <alignment horizontal="center" vertical="center" wrapText="1"/>
    </xf>
    <xf numFmtId="2" fontId="33" fillId="0" borderId="1" xfId="9" applyNumberFormat="1" applyFont="1" applyFill="1" applyBorder="1" applyAlignment="1">
      <alignment horizontal="center" vertical="center" wrapText="1"/>
    </xf>
    <xf numFmtId="2" fontId="33" fillId="4" borderId="1" xfId="3" applyNumberFormat="1" applyFont="1" applyFill="1" applyBorder="1" applyAlignment="1">
      <alignment horizontal="center" vertical="center"/>
    </xf>
    <xf numFmtId="0" fontId="33" fillId="4" borderId="1" xfId="1" applyNumberFormat="1" applyFont="1" applyFill="1" applyBorder="1" applyAlignment="1">
      <alignment horizontal="center" vertical="center" wrapText="1"/>
    </xf>
    <xf numFmtId="2" fontId="34" fillId="4" borderId="3" xfId="1" applyNumberFormat="1" applyFont="1" applyFill="1" applyBorder="1" applyAlignment="1">
      <alignment horizontal="center" vertical="center" wrapText="1"/>
    </xf>
    <xf numFmtId="0" fontId="34" fillId="4" borderId="0" xfId="9" applyNumberFormat="1" applyFont="1" applyFill="1" applyAlignment="1">
      <alignment vertical="center"/>
    </xf>
    <xf numFmtId="165" fontId="33" fillId="4" borderId="1" xfId="9" applyNumberFormat="1" applyFont="1" applyFill="1" applyBorder="1" applyAlignment="1">
      <alignment horizontal="center" vertical="center" wrapText="1"/>
    </xf>
    <xf numFmtId="0" fontId="34" fillId="4" borderId="1" xfId="9" applyNumberFormat="1" applyFont="1" applyFill="1" applyBorder="1" applyAlignment="1">
      <alignment horizontal="center" vertical="center"/>
    </xf>
    <xf numFmtId="0" fontId="34" fillId="4" borderId="0" xfId="9" applyNumberFormat="1" applyFont="1" applyFill="1" applyAlignment="1">
      <alignment horizontal="center" vertical="center" wrapText="1"/>
    </xf>
    <xf numFmtId="0" fontId="34" fillId="4" borderId="1" xfId="9" applyNumberFormat="1" applyFont="1" applyFill="1" applyBorder="1" applyAlignment="1">
      <alignment vertical="center"/>
    </xf>
    <xf numFmtId="10" fontId="33" fillId="4" borderId="1" xfId="2" applyNumberFormat="1" applyFont="1" applyFill="1" applyBorder="1" applyAlignment="1">
      <alignment horizontal="center" vertical="center" wrapText="1"/>
    </xf>
    <xf numFmtId="2" fontId="33" fillId="4" borderId="0" xfId="9" applyNumberFormat="1" applyFont="1" applyFill="1" applyAlignment="1">
      <alignment horizontal="center" vertical="center" wrapText="1"/>
    </xf>
    <xf numFmtId="2" fontId="33" fillId="0" borderId="0" xfId="9" applyNumberFormat="1" applyFont="1" applyFill="1" applyAlignment="1">
      <alignment horizontal="center" vertical="center" wrapText="1"/>
    </xf>
    <xf numFmtId="2" fontId="33" fillId="4" borderId="0" xfId="2" applyNumberFormat="1" applyFont="1" applyFill="1" applyAlignment="1">
      <alignment horizontal="center" vertical="center"/>
    </xf>
    <xf numFmtId="2" fontId="8" fillId="0" borderId="1" xfId="5" applyNumberFormat="1" applyFont="1" applyFill="1" applyBorder="1" applyAlignment="1">
      <alignment horizontal="center" vertical="center" wrapText="1"/>
    </xf>
    <xf numFmtId="0" fontId="9" fillId="0" borderId="1" xfId="5" applyNumberFormat="1" applyFont="1" applyFill="1" applyBorder="1" applyAlignment="1">
      <alignment horizontal="center" vertical="center"/>
    </xf>
    <xf numFmtId="2" fontId="8" fillId="0" borderId="1" xfId="5" applyNumberFormat="1" applyFont="1" applyFill="1" applyBorder="1" applyAlignment="1">
      <alignment horizontal="center" vertical="center"/>
    </xf>
    <xf numFmtId="0" fontId="9" fillId="0" borderId="1" xfId="5" applyNumberFormat="1" applyFont="1" applyFill="1" applyBorder="1" applyAlignment="1">
      <alignment horizontal="center" vertical="center" wrapText="1"/>
    </xf>
    <xf numFmtId="2" fontId="9" fillId="0" borderId="1" xfId="5" applyNumberFormat="1" applyFont="1" applyFill="1" applyBorder="1" applyAlignment="1">
      <alignment horizontal="center" vertical="center"/>
    </xf>
    <xf numFmtId="2" fontId="9" fillId="0" borderId="1" xfId="5" applyNumberFormat="1" applyFont="1" applyFill="1" applyBorder="1" applyAlignment="1">
      <alignment horizontal="center" vertical="center" wrapText="1"/>
    </xf>
    <xf numFmtId="0" fontId="12" fillId="0" borderId="1" xfId="7" applyNumberFormat="1" applyFont="1" applyFill="1" applyBorder="1" applyAlignment="1">
      <alignment horizontal="center" vertical="center"/>
    </xf>
    <xf numFmtId="0" fontId="11" fillId="0" borderId="1" xfId="7" applyNumberFormat="1" applyFont="1" applyFill="1" applyBorder="1" applyAlignment="1">
      <alignment horizontal="center" vertical="center"/>
    </xf>
    <xf numFmtId="0" fontId="11" fillId="0" borderId="1" xfId="7" applyNumberFormat="1" applyFont="1" applyFill="1" applyBorder="1" applyAlignment="1">
      <alignment horizontal="center" vertical="center" wrapText="1"/>
    </xf>
    <xf numFmtId="0" fontId="14" fillId="0" borderId="1" xfId="8" applyNumberFormat="1" applyFont="1" applyFill="1" applyBorder="1" applyAlignment="1">
      <alignment horizontal="center"/>
    </xf>
    <xf numFmtId="2" fontId="8" fillId="0" borderId="1" xfId="18" applyNumberFormat="1" applyFont="1" applyFill="1" applyBorder="1" applyAlignment="1">
      <alignment horizontal="center" vertical="center"/>
    </xf>
    <xf numFmtId="1" fontId="9" fillId="0" borderId="1" xfId="18" applyNumberFormat="1" applyFont="1" applyFill="1" applyBorder="1" applyAlignment="1">
      <alignment horizontal="center" vertical="center"/>
    </xf>
    <xf numFmtId="2" fontId="9" fillId="0" borderId="1" xfId="18" applyNumberFormat="1" applyFont="1" applyFill="1" applyBorder="1" applyAlignment="1">
      <alignment horizontal="center" vertical="center"/>
    </xf>
    <xf numFmtId="164" fontId="8" fillId="0" borderId="1" xfId="18" applyFont="1" applyFill="1" applyBorder="1" applyAlignment="1">
      <alignment horizontal="center" vertical="center"/>
    </xf>
    <xf numFmtId="9" fontId="8" fillId="0" borderId="0" xfId="19" applyFont="1" applyFill="1" applyAlignment="1">
      <alignment horizontal="center" vertical="center"/>
    </xf>
    <xf numFmtId="0" fontId="8" fillId="0" borderId="0" xfId="19" applyNumberFormat="1" applyFont="1" applyFill="1" applyAlignment="1">
      <alignment horizontal="center" vertical="center"/>
    </xf>
    <xf numFmtId="9" fontId="11" fillId="0" borderId="0" xfId="19" applyFont="1" applyFill="1" applyAlignment="1">
      <alignment vertical="center"/>
    </xf>
    <xf numFmtId="9" fontId="12" fillId="0" borderId="0" xfId="19" applyFont="1" applyFill="1" applyAlignment="1">
      <alignment vertical="center"/>
    </xf>
    <xf numFmtId="9" fontId="11" fillId="0" borderId="0" xfId="19" applyFont="1" applyFill="1" applyAlignment="1">
      <alignment horizontal="center" vertical="center" wrapText="1"/>
    </xf>
    <xf numFmtId="0" fontId="5" fillId="0" borderId="0" xfId="3" applyNumberFormat="1" applyFont="1" applyFill="1" applyBorder="1" applyAlignment="1">
      <alignment vertical="center"/>
    </xf>
    <xf numFmtId="0" fontId="26" fillId="4" borderId="1" xfId="3" applyNumberFormat="1" applyFont="1" applyFill="1" applyBorder="1" applyAlignment="1">
      <alignment horizontal="center" vertical="center" wrapText="1"/>
    </xf>
    <xf numFmtId="49" fontId="34" fillId="4" borderId="1" xfId="16" applyNumberFormat="1" applyFont="1" applyFill="1" applyBorder="1" applyAlignment="1">
      <alignment horizontal="center" vertical="center" wrapText="1"/>
    </xf>
    <xf numFmtId="2" fontId="34" fillId="4" borderId="1" xfId="16" applyNumberFormat="1" applyFont="1" applyFill="1" applyBorder="1" applyAlignment="1">
      <alignment horizontal="center" vertical="center" wrapText="1"/>
    </xf>
    <xf numFmtId="2" fontId="23" fillId="4" borderId="0" xfId="13" applyNumberFormat="1" applyFont="1" applyFill="1" applyBorder="1" applyAlignment="1">
      <alignment horizontal="center" vertical="center"/>
    </xf>
    <xf numFmtId="4" fontId="25" fillId="4" borderId="1" xfId="11" applyNumberFormat="1" applyFont="1" applyFill="1" applyBorder="1" applyAlignment="1">
      <alignment horizontal="center" vertical="center"/>
    </xf>
    <xf numFmtId="0" fontId="26" fillId="4" borderId="1" xfId="3" applyNumberFormat="1" applyFont="1" applyFill="1" applyBorder="1" applyAlignment="1">
      <alignment vertical="center"/>
    </xf>
    <xf numFmtId="0" fontId="35" fillId="4" borderId="0" xfId="3" applyNumberFormat="1" applyFont="1" applyFill="1" applyBorder="1" applyAlignment="1">
      <alignment vertical="center" wrapText="1"/>
    </xf>
    <xf numFmtId="165" fontId="26" fillId="4" borderId="0" xfId="16" applyNumberFormat="1" applyFont="1" applyFill="1" applyAlignment="1">
      <alignment vertical="center"/>
    </xf>
    <xf numFmtId="1" fontId="3" fillId="4" borderId="1" xfId="20" applyNumberFormat="1" applyFont="1" applyFill="1" applyBorder="1" applyAlignment="1">
      <alignment horizontal="center" vertical="center"/>
    </xf>
    <xf numFmtId="43" fontId="32" fillId="4" borderId="1" xfId="13" applyNumberFormat="1" applyFont="1" applyFill="1" applyBorder="1" applyAlignment="1">
      <alignment horizontal="center" vertical="center" textRotation="90" wrapText="1"/>
    </xf>
    <xf numFmtId="2" fontId="32" fillId="4" borderId="1" xfId="14" applyNumberFormat="1" applyFont="1" applyFill="1" applyBorder="1" applyAlignment="1" applyProtection="1">
      <alignment horizontal="center" vertical="center" textRotation="90" wrapText="1"/>
      <protection locked="0"/>
    </xf>
    <xf numFmtId="0" fontId="34" fillId="4" borderId="1" xfId="3" applyNumberFormat="1" applyFont="1" applyFill="1" applyBorder="1" applyAlignment="1">
      <alignment horizontal="center" vertical="center" wrapText="1"/>
    </xf>
    <xf numFmtId="0" fontId="34" fillId="4" borderId="3" xfId="16" applyFont="1" applyFill="1" applyBorder="1" applyAlignment="1">
      <alignment vertical="center" wrapText="1"/>
    </xf>
    <xf numFmtId="0" fontId="34" fillId="4" borderId="4" xfId="16" applyFont="1" applyFill="1" applyBorder="1" applyAlignment="1">
      <alignment vertical="center" wrapText="1"/>
    </xf>
    <xf numFmtId="0" fontId="34" fillId="4" borderId="5" xfId="16" applyFont="1" applyFill="1" applyBorder="1" applyAlignment="1">
      <alignment vertical="center" wrapText="1"/>
    </xf>
    <xf numFmtId="2" fontId="33" fillId="6" borderId="1" xfId="13" applyNumberFormat="1" applyFont="1" applyFill="1" applyBorder="1" applyAlignment="1">
      <alignment horizontal="center" vertical="center"/>
    </xf>
    <xf numFmtId="0" fontId="26" fillId="4" borderId="1" xfId="3" applyNumberFormat="1" applyFont="1" applyFill="1" applyBorder="1" applyAlignment="1">
      <alignment horizontal="center" vertical="center" wrapText="1"/>
    </xf>
    <xf numFmtId="0" fontId="26" fillId="4" borderId="0" xfId="3" applyNumberFormat="1" applyFont="1" applyFill="1" applyAlignment="1">
      <alignment horizontal="center" vertical="center" wrapText="1"/>
    </xf>
    <xf numFmtId="0" fontId="26" fillId="4" borderId="1" xfId="3" applyNumberFormat="1" applyFont="1" applyFill="1" applyBorder="1" applyAlignment="1">
      <alignment horizontal="center" vertical="center" textRotation="90" wrapText="1"/>
    </xf>
    <xf numFmtId="0" fontId="9" fillId="0" borderId="1" xfId="5" applyNumberFormat="1" applyFont="1" applyFill="1" applyBorder="1" applyAlignment="1">
      <alignment horizontal="center" vertical="center"/>
    </xf>
    <xf numFmtId="0" fontId="9" fillId="0" borderId="1" xfId="5" applyNumberFormat="1" applyFont="1" applyFill="1" applyBorder="1" applyAlignment="1">
      <alignment horizontal="center" vertical="center" wrapText="1"/>
    </xf>
    <xf numFmtId="2" fontId="9" fillId="0" borderId="1" xfId="5" applyNumberFormat="1" applyFont="1" applyFill="1" applyBorder="1" applyAlignment="1">
      <alignment horizontal="center" vertical="center"/>
    </xf>
    <xf numFmtId="0" fontId="6" fillId="0" borderId="2" xfId="5" applyNumberFormat="1" applyFont="1" applyFill="1" applyBorder="1" applyAlignment="1">
      <alignment horizontal="center" vertical="center" wrapText="1"/>
    </xf>
    <xf numFmtId="0" fontId="10" fillId="0" borderId="1" xfId="5" applyNumberFormat="1" applyFont="1" applyFill="1" applyBorder="1" applyAlignment="1">
      <alignment horizontal="center" vertical="center"/>
    </xf>
    <xf numFmtId="2" fontId="8" fillId="0" borderId="1" xfId="5" applyNumberFormat="1" applyFont="1" applyFill="1" applyBorder="1" applyAlignment="1">
      <alignment horizontal="center" vertical="center" wrapText="1"/>
    </xf>
    <xf numFmtId="2" fontId="9" fillId="0" borderId="3" xfId="5" applyNumberFormat="1" applyFont="1" applyFill="1" applyBorder="1" applyAlignment="1">
      <alignment horizontal="center" vertical="center"/>
    </xf>
    <xf numFmtId="2" fontId="9" fillId="0" borderId="4" xfId="5" applyNumberFormat="1" applyFont="1" applyFill="1" applyBorder="1" applyAlignment="1">
      <alignment horizontal="center" vertical="center"/>
    </xf>
    <xf numFmtId="2" fontId="9" fillId="0" borderId="5" xfId="5" applyNumberFormat="1" applyFont="1" applyFill="1" applyBorder="1" applyAlignment="1">
      <alignment horizontal="center" vertical="center"/>
    </xf>
    <xf numFmtId="2" fontId="9" fillId="0" borderId="1" xfId="5" applyNumberFormat="1" applyFont="1" applyFill="1" applyBorder="1" applyAlignment="1">
      <alignment horizontal="center" vertical="center" wrapText="1"/>
    </xf>
    <xf numFmtId="1" fontId="9" fillId="0" borderId="7" xfId="1" applyNumberFormat="1" applyFont="1" applyFill="1" applyBorder="1" applyAlignment="1">
      <alignment horizontal="center" vertical="center" wrapText="1"/>
    </xf>
    <xf numFmtId="0" fontId="9" fillId="0" borderId="6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/>
    </xf>
    <xf numFmtId="2" fontId="8" fillId="0" borderId="1" xfId="5" applyNumberFormat="1" applyFont="1" applyFill="1" applyBorder="1" applyAlignment="1">
      <alignment horizontal="center" vertical="center"/>
    </xf>
    <xf numFmtId="0" fontId="12" fillId="0" borderId="3" xfId="7" applyNumberFormat="1" applyFont="1" applyFill="1" applyBorder="1" applyAlignment="1">
      <alignment horizontal="center" vertical="center"/>
    </xf>
    <xf numFmtId="0" fontId="17" fillId="0" borderId="4" xfId="1" applyNumberFormat="1" applyFont="1" applyFill="1" applyBorder="1" applyAlignment="1">
      <alignment vertical="center"/>
    </xf>
    <xf numFmtId="0" fontId="17" fillId="0" borderId="5" xfId="1" applyNumberFormat="1" applyFont="1" applyFill="1" applyBorder="1" applyAlignment="1">
      <alignment vertical="center"/>
    </xf>
    <xf numFmtId="0" fontId="11" fillId="0" borderId="1" xfId="7" applyNumberFormat="1" applyFont="1" applyFill="1" applyBorder="1" applyAlignment="1">
      <alignment horizontal="center" vertical="center"/>
    </xf>
    <xf numFmtId="0" fontId="11" fillId="0" borderId="1" xfId="7" applyNumberFormat="1" applyFont="1" applyFill="1" applyBorder="1" applyAlignment="1">
      <alignment horizontal="center" vertical="center" wrapText="1"/>
    </xf>
    <xf numFmtId="2" fontId="18" fillId="0" borderId="1" xfId="5" applyNumberFormat="1" applyFont="1" applyFill="1" applyBorder="1" applyAlignment="1">
      <alignment horizontal="center" vertical="center" wrapText="1"/>
    </xf>
    <xf numFmtId="0" fontId="12" fillId="0" borderId="1" xfId="7" applyNumberFormat="1" applyFont="1" applyFill="1" applyBorder="1" applyAlignment="1">
      <alignment horizontal="center" vertical="center"/>
    </xf>
    <xf numFmtId="0" fontId="12" fillId="0" borderId="4" xfId="7" applyNumberFormat="1" applyFont="1" applyFill="1" applyBorder="1" applyAlignment="1">
      <alignment horizontal="center" vertical="center"/>
    </xf>
    <xf numFmtId="0" fontId="17" fillId="0" borderId="4" xfId="1" applyNumberFormat="1" applyFont="1" applyFill="1" applyBorder="1" applyAlignment="1">
      <alignment horizontal="center" vertical="center"/>
    </xf>
    <xf numFmtId="0" fontId="17" fillId="0" borderId="5" xfId="1" applyNumberFormat="1" applyFont="1" applyFill="1" applyBorder="1" applyAlignment="1">
      <alignment horizontal="center" vertical="center"/>
    </xf>
    <xf numFmtId="0" fontId="12" fillId="0" borderId="1" xfId="7" applyNumberFormat="1" applyFont="1" applyFill="1" applyBorder="1" applyAlignment="1">
      <alignment horizontal="center" vertical="center" wrapText="1"/>
    </xf>
    <xf numFmtId="43" fontId="27" fillId="4" borderId="1" xfId="12" applyNumberFormat="1" applyFont="1" applyFill="1" applyBorder="1" applyAlignment="1">
      <alignment horizontal="center" vertical="center" wrapText="1"/>
    </xf>
    <xf numFmtId="0" fontId="26" fillId="4" borderId="1" xfId="0" applyNumberFormat="1" applyFont="1" applyFill="1" applyBorder="1" applyAlignment="1">
      <alignment horizontal="center" vertical="center" wrapText="1"/>
    </xf>
    <xf numFmtId="0" fontId="23" fillId="4" borderId="0" xfId="0" applyNumberFormat="1" applyFont="1" applyFill="1" applyBorder="1" applyAlignment="1">
      <alignment horizontal="center" vertical="center" wrapText="1"/>
    </xf>
    <xf numFmtId="43" fontId="22" fillId="4" borderId="1" xfId="12" applyFont="1" applyFill="1" applyBorder="1" applyAlignment="1">
      <alignment horizontal="center" vertical="center" wrapText="1"/>
    </xf>
    <xf numFmtId="167" fontId="27" fillId="4" borderId="1" xfId="12" applyNumberFormat="1" applyFont="1" applyFill="1" applyBorder="1" applyAlignment="1">
      <alignment horizontal="center" vertical="center" wrapText="1"/>
    </xf>
    <xf numFmtId="0" fontId="27" fillId="4" borderId="1" xfId="0" applyNumberFormat="1" applyFont="1" applyFill="1" applyBorder="1" applyAlignment="1">
      <alignment horizontal="center" vertical="center"/>
    </xf>
    <xf numFmtId="43" fontId="24" fillId="4" borderId="1" xfId="11" applyNumberFormat="1" applyFont="1" applyFill="1" applyBorder="1" applyAlignment="1">
      <alignment horizontal="center" vertical="center" wrapText="1"/>
    </xf>
    <xf numFmtId="0" fontId="20" fillId="4" borderId="0" xfId="0" applyNumberFormat="1" applyFont="1" applyFill="1" applyAlignment="1">
      <alignment horizontal="center" vertical="center" wrapText="1"/>
    </xf>
    <xf numFmtId="0" fontId="23" fillId="4" borderId="0" xfId="0" applyNumberFormat="1" applyFont="1" applyFill="1" applyAlignment="1">
      <alignment horizontal="center" vertical="center" wrapText="1"/>
    </xf>
    <xf numFmtId="0" fontId="24" fillId="4" borderId="1" xfId="10" applyNumberFormat="1" applyFont="1" applyFill="1" applyBorder="1" applyAlignment="1">
      <alignment horizontal="center" vertical="center" wrapText="1"/>
    </xf>
    <xf numFmtId="167" fontId="25" fillId="4" borderId="1" xfId="11" applyNumberFormat="1" applyFont="1" applyFill="1" applyBorder="1" applyAlignment="1">
      <alignment horizontal="center" vertical="center" wrapText="1"/>
    </xf>
    <xf numFmtId="0" fontId="24" fillId="4" borderId="1" xfId="10" applyNumberFormat="1" applyFont="1" applyFill="1" applyBorder="1" applyAlignment="1">
      <alignment horizontal="center" vertical="center"/>
    </xf>
    <xf numFmtId="0" fontId="26" fillId="4" borderId="0" xfId="9" applyFont="1" applyFill="1" applyAlignment="1">
      <alignment horizontal="center" vertical="center"/>
    </xf>
    <xf numFmtId="0" fontId="14" fillId="0" borderId="1" xfId="8" applyNumberFormat="1" applyFont="1" applyFill="1" applyBorder="1" applyAlignment="1">
      <alignment horizontal="center"/>
    </xf>
    <xf numFmtId="0" fontId="16" fillId="0" borderId="1" xfId="8" applyNumberFormat="1" applyFont="1" applyFill="1" applyBorder="1" applyAlignment="1">
      <alignment horizontal="center" vertical="center"/>
    </xf>
    <xf numFmtId="0" fontId="14" fillId="0" borderId="0" xfId="8" applyNumberFormat="1" applyFont="1" applyFill="1" applyAlignment="1">
      <alignment horizontal="center"/>
    </xf>
    <xf numFmtId="2" fontId="34" fillId="4" borderId="0" xfId="9" applyNumberFormat="1" applyFont="1" applyFill="1" applyAlignment="1">
      <alignment horizontal="center" vertical="center"/>
    </xf>
    <xf numFmtId="0" fontId="33" fillId="4" borderId="2" xfId="9" applyNumberFormat="1" applyFont="1" applyFill="1" applyBorder="1" applyAlignment="1">
      <alignment horizontal="center" vertical="center" wrapText="1"/>
    </xf>
    <xf numFmtId="2" fontId="34" fillId="4" borderId="1" xfId="9" applyNumberFormat="1" applyFont="1" applyFill="1" applyBorder="1" applyAlignment="1">
      <alignment horizontal="center" vertical="center" wrapText="1"/>
    </xf>
    <xf numFmtId="0" fontId="34" fillId="4" borderId="1" xfId="1" applyNumberFormat="1" applyFont="1" applyFill="1" applyBorder="1" applyAlignment="1">
      <alignment horizontal="center" vertical="center" wrapText="1"/>
    </xf>
    <xf numFmtId="0" fontId="33" fillId="4" borderId="1" xfId="3" applyNumberFormat="1" applyFont="1" applyFill="1" applyBorder="1" applyAlignment="1">
      <alignment horizontal="center" vertical="center" wrapText="1"/>
    </xf>
    <xf numFmtId="0" fontId="33" fillId="4" borderId="1" xfId="1" applyNumberFormat="1" applyFont="1" applyFill="1" applyBorder="1" applyAlignment="1">
      <alignment horizontal="center" vertical="center" wrapText="1"/>
    </xf>
    <xf numFmtId="2" fontId="34" fillId="0" borderId="1" xfId="9" applyNumberFormat="1" applyFont="1" applyFill="1" applyBorder="1" applyAlignment="1">
      <alignment horizontal="center" vertical="center" wrapText="1"/>
    </xf>
    <xf numFmtId="43" fontId="32" fillId="4" borderId="1" xfId="13" applyNumberFormat="1" applyFont="1" applyFill="1" applyBorder="1" applyAlignment="1">
      <alignment horizontal="center" vertical="center" textRotation="90" wrapText="1"/>
    </xf>
    <xf numFmtId="2" fontId="32" fillId="4" borderId="1" xfId="14" applyNumberFormat="1" applyFont="1" applyFill="1" applyBorder="1" applyAlignment="1" applyProtection="1">
      <alignment horizontal="center" vertical="center" textRotation="90" wrapText="1"/>
      <protection locked="0"/>
    </xf>
    <xf numFmtId="0" fontId="34" fillId="4" borderId="1" xfId="3" applyNumberFormat="1" applyFont="1" applyFill="1" applyBorder="1" applyAlignment="1">
      <alignment horizontal="center" vertical="center" wrapText="1"/>
    </xf>
    <xf numFmtId="0" fontId="5" fillId="4" borderId="0" xfId="3" applyNumberFormat="1" applyFont="1" applyFill="1" applyBorder="1" applyAlignment="1">
      <alignment horizontal="center" vertical="center"/>
    </xf>
    <xf numFmtId="0" fontId="20" fillId="4" borderId="0" xfId="13" applyNumberFormat="1" applyFont="1" applyFill="1" applyBorder="1" applyAlignment="1">
      <alignment horizontal="left" vertical="center" wrapText="1"/>
    </xf>
    <xf numFmtId="0" fontId="32" fillId="4" borderId="1" xfId="13" applyNumberFormat="1" applyFont="1" applyFill="1" applyBorder="1" applyAlignment="1">
      <alignment horizontal="center" vertical="center" wrapText="1"/>
    </xf>
    <xf numFmtId="0" fontId="32" fillId="4" borderId="8" xfId="13" applyNumberFormat="1" applyFont="1" applyFill="1" applyBorder="1" applyAlignment="1">
      <alignment horizontal="center" vertical="center" textRotation="90" wrapText="1"/>
    </xf>
    <xf numFmtId="0" fontId="32" fillId="4" borderId="7" xfId="13" applyNumberFormat="1" applyFont="1" applyFill="1" applyBorder="1" applyAlignment="1">
      <alignment horizontal="center" vertical="center" textRotation="90" wrapText="1"/>
    </xf>
    <xf numFmtId="0" fontId="34" fillId="4" borderId="4" xfId="16" applyFont="1" applyFill="1" applyBorder="1" applyAlignment="1">
      <alignment horizontal="center" vertical="center" wrapText="1"/>
    </xf>
    <xf numFmtId="49" fontId="34" fillId="4" borderId="1" xfId="16" applyNumberFormat="1" applyFont="1" applyFill="1" applyBorder="1" applyAlignment="1">
      <alignment horizontal="center" vertical="center" wrapText="1"/>
    </xf>
    <xf numFmtId="49" fontId="34" fillId="4" borderId="8" xfId="16" applyNumberFormat="1" applyFont="1" applyFill="1" applyBorder="1" applyAlignment="1">
      <alignment horizontal="center" vertical="center" wrapText="1"/>
    </xf>
    <xf numFmtId="49" fontId="34" fillId="4" borderId="7" xfId="16" applyNumberFormat="1" applyFont="1" applyFill="1" applyBorder="1" applyAlignment="1">
      <alignment horizontal="center" vertical="center" wrapText="1"/>
    </xf>
    <xf numFmtId="10" fontId="34" fillId="4" borderId="8" xfId="2" applyNumberFormat="1" applyFont="1" applyFill="1" applyBorder="1" applyAlignment="1">
      <alignment horizontal="center" vertical="center" wrapText="1"/>
    </xf>
    <xf numFmtId="10" fontId="34" fillId="4" borderId="7" xfId="2" applyNumberFormat="1" applyFont="1" applyFill="1" applyBorder="1" applyAlignment="1">
      <alignment horizontal="center" vertical="center" wrapText="1"/>
    </xf>
    <xf numFmtId="2" fontId="26" fillId="4" borderId="1" xfId="16" applyNumberFormat="1" applyFont="1" applyFill="1" applyBorder="1" applyAlignment="1">
      <alignment horizontal="center" vertical="center" wrapText="1"/>
    </xf>
    <xf numFmtId="10" fontId="26" fillId="4" borderId="1" xfId="2" applyNumberFormat="1" applyFont="1" applyFill="1" applyBorder="1" applyAlignment="1">
      <alignment horizontal="center" vertical="center" wrapText="1"/>
    </xf>
    <xf numFmtId="0" fontId="26" fillId="4" borderId="1" xfId="16" applyFont="1" applyFill="1" applyBorder="1" applyAlignment="1">
      <alignment horizontal="center" vertical="center" wrapText="1"/>
    </xf>
    <xf numFmtId="0" fontId="34" fillId="4" borderId="1" xfId="16" applyFont="1" applyFill="1" applyBorder="1" applyAlignment="1">
      <alignment horizontal="center" vertical="center" wrapText="1"/>
    </xf>
    <xf numFmtId="0" fontId="32" fillId="4" borderId="1" xfId="16" applyFont="1" applyFill="1" applyBorder="1" applyAlignment="1">
      <alignment horizontal="center" vertical="center" wrapText="1"/>
    </xf>
    <xf numFmtId="1" fontId="26" fillId="4" borderId="1" xfId="16" applyNumberFormat="1" applyFont="1" applyFill="1" applyBorder="1" applyAlignment="1">
      <alignment horizontal="center" vertical="center" wrapText="1"/>
    </xf>
    <xf numFmtId="2" fontId="34" fillId="4" borderId="1" xfId="16" applyNumberFormat="1" applyFont="1" applyFill="1" applyBorder="1" applyAlignment="1">
      <alignment horizontal="center" vertical="center" wrapText="1"/>
    </xf>
  </cellXfs>
  <cellStyles count="21">
    <cellStyle name="Comma 2" xfId="12"/>
    <cellStyle name="Comma 5" xfId="6"/>
    <cellStyle name="Comma 5 2" xfId="18"/>
    <cellStyle name="Comma_Xl0000004" xfId="11"/>
    <cellStyle name="Normal" xfId="0" builtinId="0"/>
    <cellStyle name="Normal 2" xfId="3"/>
    <cellStyle name="Normal 2 2" xfId="20"/>
    <cellStyle name="Normal 2_T1 to t7 REVISED5" xfId="1"/>
    <cellStyle name="Normal 3" xfId="4"/>
    <cellStyle name="Normal 3 2" xfId="7"/>
    <cellStyle name="Normal 4_t2t3t5" xfId="8"/>
    <cellStyle name="Normal 5" xfId="5"/>
    <cellStyle name="Normal_CONSUMPTION GREATER THAN 1 MVA" xfId="16"/>
    <cellStyle name="Normal_rev_t1_t4_t6(1)" xfId="9"/>
    <cellStyle name="Normal_SOUTHCO___ARR_2005-06" xfId="14"/>
    <cellStyle name="Normal_tarif revision" xfId="15"/>
    <cellStyle name="Normal_Tariff 05-06" xfId="13"/>
    <cellStyle name="Normal_Xl0000004" xfId="10"/>
    <cellStyle name="Normal_Xl0000016" xfId="17"/>
    <cellStyle name="Percent 2" xfId="2"/>
    <cellStyle name="Percent 3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2</xdr:row>
          <xdr:rowOff>9525</xdr:rowOff>
        </xdr:to>
        <xdr:sp macro="" textlink="">
          <xdr:nvSpPr>
            <xdr:cNvPr id="44033" name="Button 1" hidden="1">
              <a:extLst>
                <a:ext uri="{63B3BB69-23CF-44E3-9099-C40C66FF867C}">
                  <a14:compatExt spid="_x0000_s44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Main Menu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2</xdr:row>
          <xdr:rowOff>9525</xdr:rowOff>
        </xdr:to>
        <xdr:sp macro="" textlink="">
          <xdr:nvSpPr>
            <xdr:cNvPr id="45057" name="Button 1" hidden="1">
              <a:extLst>
                <a:ext uri="{63B3BB69-23CF-44E3-9099-C40C66FF867C}">
                  <a14:compatExt spid="_x0000_s45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Main Menu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TARIFF%202006-07\Query-Tariff-2006-07\Distribution\SOUTH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Users\cso\AppData\Local\Microsoft\Windows\Temporary%20Internet%20Files\Low\Content.IE5\SBBZUIBU\Distribution\SOUTHC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TARIFF%202006-07\Query-Tariff-2006-07\Distribution\Consumer%20Analysis%20working%20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Users\cso\AppData\Local\Microsoft\Windows\Temporary%20Internet%20Files\Low\Content.IE5\SBBZUIBU\Distribution\Consumer%20Analysis%20working%20shee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njay%20ku%20Swain\Desktop\ARR\Energy%20Charge%20and%20Fixed%20Charge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RR%20OERC%20FY23/T1%20T7%20T9%20FINAL%2030.11.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umya\Desktop\Final%20for%20PRINT\Revenue%20Projectio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joduck_SK_1"/>
      <sheetName val="Summary- En. Chrg. &amp; Fix. Chrg."/>
    </sheetNames>
    <sheetDataSet>
      <sheetData sheetId="0"/>
      <sheetData sheetId="1">
        <row r="14">
          <cell r="K14">
            <v>910.21160257400243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joduck_SK_1"/>
      <sheetName val="T-9  (3)"/>
      <sheetName val="T-7 "/>
      <sheetName val="T-7 Curr"/>
      <sheetName val="T-1"/>
    </sheetNames>
    <sheetDataSet>
      <sheetData sheetId="0"/>
      <sheetData sheetId="1"/>
      <sheetData sheetId="2">
        <row r="10">
          <cell r="D10">
            <v>43.414090507499999</v>
          </cell>
          <cell r="G10">
            <v>136184</v>
          </cell>
          <cell r="H10">
            <v>68.091999999999999</v>
          </cell>
        </row>
        <row r="12">
          <cell r="D12">
            <v>1231.4191149825699</v>
          </cell>
          <cell r="G12">
            <v>1163254</v>
          </cell>
          <cell r="H12">
            <v>1278.3290369652198</v>
          </cell>
        </row>
        <row r="13">
          <cell r="D13">
            <v>1851.91619690329</v>
          </cell>
          <cell r="G13">
            <v>1099116</v>
          </cell>
          <cell r="H13">
            <v>1537.479394567152</v>
          </cell>
        </row>
        <row r="14">
          <cell r="D14">
            <v>382.008203311687</v>
          </cell>
          <cell r="G14">
            <v>185136</v>
          </cell>
          <cell r="H14">
            <v>524.40642114212346</v>
          </cell>
        </row>
        <row r="15">
          <cell r="D15">
            <v>249.877844802449</v>
          </cell>
          <cell r="G15">
            <v>81802</v>
          </cell>
          <cell r="H15">
            <v>295.13381904217022</v>
          </cell>
        </row>
        <row r="19">
          <cell r="D19">
            <v>57.911575603469998</v>
          </cell>
          <cell r="G19">
            <v>91006</v>
          </cell>
          <cell r="H19">
            <v>135.14588958158157</v>
          </cell>
        </row>
        <row r="20">
          <cell r="D20">
            <v>69.778212101679998</v>
          </cell>
          <cell r="G20">
            <v>49170</v>
          </cell>
          <cell r="H20">
            <v>124.47213802301629</v>
          </cell>
        </row>
        <row r="21">
          <cell r="D21">
            <v>565.88890235284998</v>
          </cell>
          <cell r="G21">
            <v>41564</v>
          </cell>
          <cell r="H21">
            <v>382.57609489540209</v>
          </cell>
        </row>
        <row r="24">
          <cell r="D24">
            <v>65.727553008000001</v>
          </cell>
          <cell r="G24">
            <v>20791</v>
          </cell>
          <cell r="H24">
            <v>98.137974069333339</v>
          </cell>
        </row>
        <row r="25">
          <cell r="D25">
            <v>15.469745789999999</v>
          </cell>
          <cell r="G25">
            <v>3098</v>
          </cell>
          <cell r="H25">
            <v>14.750600416666668</v>
          </cell>
        </row>
        <row r="26">
          <cell r="D26">
            <v>1.8822302999999996</v>
          </cell>
          <cell r="G26">
            <v>28</v>
          </cell>
          <cell r="H26">
            <v>0.76039553333333343</v>
          </cell>
        </row>
        <row r="27">
          <cell r="D27">
            <v>44.882202372800002</v>
          </cell>
          <cell r="G27">
            <v>1856</v>
          </cell>
          <cell r="H27">
            <v>15.151078635833336</v>
          </cell>
        </row>
        <row r="28">
          <cell r="D28">
            <v>32.428369768000003</v>
          </cell>
          <cell r="G28">
            <v>7977</v>
          </cell>
          <cell r="H28">
            <v>75.981825299999983</v>
          </cell>
        </row>
        <row r="29">
          <cell r="D29">
            <v>35.071484096799999</v>
          </cell>
          <cell r="G29">
            <v>1078</v>
          </cell>
          <cell r="H29">
            <v>45.528379830000013</v>
          </cell>
        </row>
        <row r="30">
          <cell r="D30">
            <v>28.003037568000003</v>
          </cell>
          <cell r="G30">
            <v>13509</v>
          </cell>
          <cell r="H30">
            <v>29.028491526666667</v>
          </cell>
        </row>
        <row r="31">
          <cell r="D31">
            <v>113.06615601120001</v>
          </cell>
          <cell r="G31">
            <v>5778</v>
          </cell>
          <cell r="H31">
            <v>78.357671600000018</v>
          </cell>
        </row>
        <row r="32">
          <cell r="D32">
            <v>2.1811962827999998</v>
          </cell>
          <cell r="G32">
            <v>12</v>
          </cell>
          <cell r="H32">
            <v>1.4310477600000004</v>
          </cell>
        </row>
        <row r="33">
          <cell r="D33">
            <v>3.4893086799999997</v>
          </cell>
          <cell r="G33">
            <v>30</v>
          </cell>
          <cell r="H33">
            <v>4.3929276230000003</v>
          </cell>
        </row>
        <row r="34">
          <cell r="D34">
            <v>2.0183337720000001</v>
          </cell>
          <cell r="G34">
            <v>8</v>
          </cell>
          <cell r="H34">
            <v>1.0760123000000001</v>
          </cell>
        </row>
        <row r="37">
          <cell r="D37">
            <v>70.550081529600021</v>
          </cell>
          <cell r="E37">
            <v>70.550081529600021</v>
          </cell>
          <cell r="F37">
            <v>0</v>
          </cell>
          <cell r="G37">
            <v>937</v>
          </cell>
          <cell r="H37">
            <v>61.483116750000008</v>
          </cell>
        </row>
        <row r="38">
          <cell r="D38">
            <v>21.699707085</v>
          </cell>
          <cell r="E38">
            <v>21.699707085</v>
          </cell>
          <cell r="F38">
            <v>0</v>
          </cell>
          <cell r="G38">
            <v>2623</v>
          </cell>
          <cell r="H38">
            <v>40.751339013333329</v>
          </cell>
        </row>
        <row r="39">
          <cell r="D39">
            <v>66.129345249999986</v>
          </cell>
          <cell r="E39">
            <v>66.129345249999986</v>
          </cell>
          <cell r="F39">
            <v>0</v>
          </cell>
          <cell r="G39">
            <v>525</v>
          </cell>
          <cell r="H39">
            <v>28.303936199999999</v>
          </cell>
        </row>
        <row r="40">
          <cell r="D40">
            <v>70.339482125000004</v>
          </cell>
          <cell r="E40">
            <v>70.339482125000004</v>
          </cell>
          <cell r="G40">
            <v>93</v>
          </cell>
          <cell r="H40">
            <v>22.159733916666671</v>
          </cell>
        </row>
        <row r="41">
          <cell r="D41">
            <v>99.649289359999997</v>
          </cell>
          <cell r="E41">
            <v>89.684360424000005</v>
          </cell>
          <cell r="F41">
            <v>9.9649289359999926</v>
          </cell>
          <cell r="G41">
            <v>503</v>
          </cell>
          <cell r="H41">
            <v>72.748313560000014</v>
          </cell>
        </row>
        <row r="42">
          <cell r="D42">
            <v>45.431402565000006</v>
          </cell>
          <cell r="E42">
            <v>40.888262308500003</v>
          </cell>
          <cell r="F42">
            <v>4.5431402565000027</v>
          </cell>
          <cell r="G42">
            <v>558</v>
          </cell>
          <cell r="H42">
            <v>46.379284399999996</v>
          </cell>
        </row>
        <row r="43">
          <cell r="D43">
            <v>419.76228009300002</v>
          </cell>
          <cell r="E43">
            <v>377.78605208370004</v>
          </cell>
          <cell r="F43">
            <v>41.976228009299973</v>
          </cell>
          <cell r="G43">
            <v>883</v>
          </cell>
          <cell r="H43">
            <v>266.03579708233332</v>
          </cell>
        </row>
        <row r="44">
          <cell r="D44">
            <v>83.83037869559999</v>
          </cell>
          <cell r="E44">
            <v>77.123948399951999</v>
          </cell>
          <cell r="F44">
            <v>6.7064302956479906</v>
          </cell>
          <cell r="G44">
            <v>1678</v>
          </cell>
          <cell r="H44">
            <v>83.629484906666676</v>
          </cell>
        </row>
        <row r="45">
          <cell r="D45">
            <v>72.949317447599995</v>
          </cell>
          <cell r="E45">
            <v>67.113372051791998</v>
          </cell>
          <cell r="F45">
            <v>5.8359453958079968</v>
          </cell>
          <cell r="G45">
            <v>58</v>
          </cell>
          <cell r="H45">
            <v>24.089406413333332</v>
          </cell>
        </row>
        <row r="46">
          <cell r="D46">
            <v>472.45294898952261</v>
          </cell>
          <cell r="E46">
            <v>434.65671307036081</v>
          </cell>
          <cell r="F46">
            <v>37.796235919161802</v>
          </cell>
          <cell r="G46">
            <v>553</v>
          </cell>
          <cell r="H46">
            <v>233.95325914000006</v>
          </cell>
        </row>
        <row r="47">
          <cell r="D47">
            <v>43.78248</v>
          </cell>
          <cell r="E47">
            <v>40.279881600000003</v>
          </cell>
          <cell r="F47">
            <v>3.5025983999999966</v>
          </cell>
          <cell r="G47">
            <v>2</v>
          </cell>
          <cell r="H47">
            <v>6.48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D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D51">
            <v>1.54623</v>
          </cell>
          <cell r="E51">
            <v>1.54623</v>
          </cell>
          <cell r="G51">
            <v>0</v>
          </cell>
          <cell r="H51">
            <v>0</v>
          </cell>
        </row>
        <row r="54">
          <cell r="D54">
            <v>124.75116</v>
          </cell>
          <cell r="E54">
            <v>118.51360199999999</v>
          </cell>
          <cell r="F54">
            <v>6.237558000000007</v>
          </cell>
          <cell r="G54">
            <v>3</v>
          </cell>
          <cell r="H54">
            <v>40.338000000000001</v>
          </cell>
        </row>
        <row r="55">
          <cell r="D55">
            <v>81.77</v>
          </cell>
          <cell r="E55">
            <v>76.046099999999996</v>
          </cell>
          <cell r="F55">
            <v>5.7239000000000004</v>
          </cell>
          <cell r="G55">
            <v>6</v>
          </cell>
          <cell r="H55">
            <v>67.5</v>
          </cell>
        </row>
        <row r="56">
          <cell r="D56">
            <v>467.52120000000002</v>
          </cell>
          <cell r="E56">
            <v>444.14514000000003</v>
          </cell>
          <cell r="F56">
            <v>23.376059999999995</v>
          </cell>
          <cell r="G56">
            <v>10</v>
          </cell>
          <cell r="H56">
            <v>135.9</v>
          </cell>
        </row>
        <row r="57">
          <cell r="D57">
            <v>295.36</v>
          </cell>
          <cell r="E57">
            <v>280.59199999999998</v>
          </cell>
          <cell r="F57">
            <v>14.768000000000029</v>
          </cell>
          <cell r="G57">
            <v>3</v>
          </cell>
          <cell r="H57">
            <v>137.69999999999999</v>
          </cell>
        </row>
        <row r="58">
          <cell r="D58">
            <v>78.41040000000001</v>
          </cell>
          <cell r="E58">
            <v>74.489879999999999</v>
          </cell>
          <cell r="F58">
            <v>3.9205200000000104</v>
          </cell>
          <cell r="G58">
            <v>2</v>
          </cell>
          <cell r="H58">
            <v>33.299999999999997</v>
          </cell>
        </row>
        <row r="59">
          <cell r="D59">
            <v>4.8670559999999998</v>
          </cell>
          <cell r="E59">
            <v>4.6237031999999996</v>
          </cell>
          <cell r="F59">
            <v>0.24335280000000026</v>
          </cell>
          <cell r="G59">
            <v>1</v>
          </cell>
          <cell r="H59">
            <v>5.0004000000000008</v>
          </cell>
        </row>
        <row r="60">
          <cell r="D60">
            <v>21.802863863999999</v>
          </cell>
          <cell r="E60">
            <v>21.802863863999999</v>
          </cell>
          <cell r="F60">
            <v>0</v>
          </cell>
          <cell r="G60">
            <v>8</v>
          </cell>
          <cell r="H60">
            <v>49.199400000000004</v>
          </cell>
        </row>
        <row r="61">
          <cell r="D61">
            <v>21.4452</v>
          </cell>
          <cell r="E61">
            <v>21.4452</v>
          </cell>
          <cell r="F61">
            <v>0</v>
          </cell>
          <cell r="G61">
            <v>0</v>
          </cell>
          <cell r="H61">
            <v>0</v>
          </cell>
        </row>
      </sheetData>
      <sheetData sheetId="3">
        <row r="10">
          <cell r="D10">
            <v>37.751383050000001</v>
          </cell>
          <cell r="G10">
            <v>41746</v>
          </cell>
          <cell r="H10">
            <v>25.873000000000001</v>
          </cell>
        </row>
        <row r="12">
          <cell r="D12">
            <v>1147.9806620208999</v>
          </cell>
          <cell r="G12">
            <v>1095533</v>
          </cell>
          <cell r="H12">
            <v>1223.2813750863347</v>
          </cell>
        </row>
        <row r="13">
          <cell r="D13">
            <v>1694.0418071523002</v>
          </cell>
          <cell r="G13">
            <v>1035130</v>
          </cell>
          <cell r="H13">
            <v>1471.2721479111503</v>
          </cell>
        </row>
        <row r="14">
          <cell r="D14">
            <v>360.10454426249999</v>
          </cell>
          <cell r="G14">
            <v>174358</v>
          </cell>
          <cell r="H14">
            <v>501.82432645179279</v>
          </cell>
        </row>
        <row r="15">
          <cell r="D15">
            <v>235.61498656429944</v>
          </cell>
          <cell r="G15">
            <v>77042</v>
          </cell>
          <cell r="H15">
            <v>282.42470721738823</v>
          </cell>
        </row>
        <row r="19">
          <cell r="D19">
            <v>70.010818321000016</v>
          </cell>
          <cell r="G19">
            <v>87799</v>
          </cell>
          <cell r="H19">
            <v>128.71037103007768</v>
          </cell>
        </row>
        <row r="20">
          <cell r="D20">
            <v>85.905751946000009</v>
          </cell>
          <cell r="G20">
            <v>47437</v>
          </cell>
          <cell r="H20">
            <v>118.54489335525361</v>
          </cell>
        </row>
        <row r="21">
          <cell r="D21">
            <v>524.06253763299992</v>
          </cell>
          <cell r="G21">
            <v>40100</v>
          </cell>
          <cell r="H21">
            <v>364.35818561466863</v>
          </cell>
        </row>
        <row r="24">
          <cell r="D24">
            <v>50.559656160000003</v>
          </cell>
          <cell r="G24">
            <v>20658</v>
          </cell>
          <cell r="H24">
            <v>87.623191133333336</v>
          </cell>
        </row>
        <row r="25">
          <cell r="D25">
            <v>10.6687902</v>
          </cell>
          <cell r="G25">
            <v>2643</v>
          </cell>
          <cell r="H25">
            <v>11.800480333333335</v>
          </cell>
        </row>
        <row r="26">
          <cell r="D26">
            <v>1.6367219999999998</v>
          </cell>
          <cell r="G26">
            <v>20</v>
          </cell>
          <cell r="H26">
            <v>0.69126866666666675</v>
          </cell>
        </row>
        <row r="27">
          <cell r="D27">
            <v>43.155963820000004</v>
          </cell>
          <cell r="G27">
            <v>1775</v>
          </cell>
          <cell r="H27">
            <v>14.709785083333337</v>
          </cell>
        </row>
        <row r="28">
          <cell r="D28">
            <v>32.1072968</v>
          </cell>
          <cell r="G28">
            <v>7925</v>
          </cell>
          <cell r="H28">
            <v>75.229529999999983</v>
          </cell>
        </row>
        <row r="29">
          <cell r="D29">
            <v>34.049984559999999</v>
          </cell>
          <cell r="G29">
            <v>1010</v>
          </cell>
          <cell r="H29">
            <v>42.155907250000013</v>
          </cell>
        </row>
        <row r="30">
          <cell r="D30">
            <v>25.457306880000001</v>
          </cell>
          <cell r="G30">
            <v>11597</v>
          </cell>
          <cell r="H30">
            <v>27.912011083333333</v>
          </cell>
        </row>
        <row r="31">
          <cell r="D31">
            <v>110.84917256</v>
          </cell>
          <cell r="G31">
            <v>5621</v>
          </cell>
          <cell r="H31">
            <v>75.34391500000001</v>
          </cell>
        </row>
        <row r="32">
          <cell r="D32">
            <v>2.1596002799999998</v>
          </cell>
          <cell r="G32">
            <v>11</v>
          </cell>
          <cell r="H32">
            <v>1.4029880000000003</v>
          </cell>
        </row>
        <row r="33">
          <cell r="D33">
            <v>3.3551044999999995</v>
          </cell>
          <cell r="G33">
            <v>26</v>
          </cell>
          <cell r="H33">
            <v>3.8534452833333335</v>
          </cell>
        </row>
        <row r="34">
          <cell r="D34">
            <v>1.9787585999999999</v>
          </cell>
          <cell r="G34">
            <v>8</v>
          </cell>
          <cell r="H34">
            <v>0.97819299999999998</v>
          </cell>
        </row>
        <row r="37">
          <cell r="D37">
            <v>64.72484544000001</v>
          </cell>
          <cell r="E37">
            <v>64.72484544000001</v>
          </cell>
          <cell r="F37">
            <v>0</v>
          </cell>
          <cell r="G37">
            <v>890</v>
          </cell>
          <cell r="H37">
            <v>55.893742500000002</v>
          </cell>
        </row>
        <row r="38">
          <cell r="D38">
            <v>16.073857099999998</v>
          </cell>
          <cell r="E38">
            <v>16.073857099999998</v>
          </cell>
          <cell r="F38">
            <v>0</v>
          </cell>
          <cell r="G38">
            <v>2496</v>
          </cell>
          <cell r="H38">
            <v>35.130464666666668</v>
          </cell>
        </row>
        <row r="39">
          <cell r="D39">
            <v>45.606444999999994</v>
          </cell>
          <cell r="E39">
            <v>45.606444999999994</v>
          </cell>
          <cell r="F39">
            <v>0</v>
          </cell>
          <cell r="G39">
            <v>464</v>
          </cell>
          <cell r="H39">
            <v>23.586613499999999</v>
          </cell>
        </row>
        <row r="40">
          <cell r="D40">
            <v>56.271585700000003</v>
          </cell>
          <cell r="E40">
            <v>56.271585700000003</v>
          </cell>
          <cell r="G40">
            <v>87</v>
          </cell>
          <cell r="H40">
            <v>17.04594916666667</v>
          </cell>
        </row>
        <row r="41">
          <cell r="D41">
            <v>97.303383999999994</v>
          </cell>
          <cell r="E41">
            <v>87.5730456</v>
          </cell>
          <cell r="F41">
            <v>9.7303383999999937</v>
          </cell>
          <cell r="G41">
            <v>485</v>
          </cell>
          <cell r="H41">
            <v>69.950301499999995</v>
          </cell>
        </row>
        <row r="42">
          <cell r="D42">
            <v>44.540590750000007</v>
          </cell>
          <cell r="E42">
            <v>40.08653167500001</v>
          </cell>
          <cell r="F42">
            <v>4.4540590749999964</v>
          </cell>
          <cell r="G42">
            <v>550</v>
          </cell>
          <cell r="H42">
            <v>45.469886666666667</v>
          </cell>
        </row>
        <row r="43">
          <cell r="D43">
            <v>411.53164715000003</v>
          </cell>
          <cell r="E43">
            <v>370.37848243500002</v>
          </cell>
          <cell r="F43">
            <v>41.153164715000003</v>
          </cell>
          <cell r="G43">
            <v>866</v>
          </cell>
          <cell r="H43">
            <v>258.28718163333332</v>
          </cell>
        </row>
        <row r="44">
          <cell r="D44">
            <v>82.186645779999992</v>
          </cell>
          <cell r="E44">
            <v>73.96798120199999</v>
          </cell>
          <cell r="F44">
            <v>8.2186645780000021</v>
          </cell>
          <cell r="G44">
            <v>1641</v>
          </cell>
          <cell r="H44">
            <v>81.193674666666666</v>
          </cell>
        </row>
        <row r="45">
          <cell r="D45">
            <v>69.807959280000006</v>
          </cell>
          <cell r="E45">
            <v>62.827163352000007</v>
          </cell>
          <cell r="F45">
            <v>6.9807959279999992</v>
          </cell>
          <cell r="G45">
            <v>49</v>
          </cell>
          <cell r="H45">
            <v>17.712798833333334</v>
          </cell>
        </row>
        <row r="46">
          <cell r="D46">
            <v>473.64394603000005</v>
          </cell>
          <cell r="E46">
            <v>426.27955142700006</v>
          </cell>
          <cell r="F46">
            <v>47.364394602999994</v>
          </cell>
          <cell r="G46">
            <v>536</v>
          </cell>
          <cell r="H46">
            <v>229.36594033333338</v>
          </cell>
        </row>
        <row r="47">
          <cell r="D47">
            <v>43.262616999999999</v>
          </cell>
          <cell r="E47">
            <v>40.666859979999998</v>
          </cell>
          <cell r="F47">
            <v>2.5957570200000006</v>
          </cell>
          <cell r="G47">
            <v>3</v>
          </cell>
          <cell r="H47">
            <v>6.48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D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D51">
            <v>1.4725999999999999</v>
          </cell>
          <cell r="E51">
            <v>1.4725999999999999</v>
          </cell>
          <cell r="F51">
            <v>0</v>
          </cell>
          <cell r="G51">
            <v>0</v>
          </cell>
          <cell r="H51">
            <v>0</v>
          </cell>
        </row>
        <row r="54">
          <cell r="D54">
            <v>109.52506700000001</v>
          </cell>
          <cell r="E54">
            <v>104.04881365</v>
          </cell>
          <cell r="F54">
            <v>5.4762533500000075</v>
          </cell>
          <cell r="G54">
            <v>3</v>
          </cell>
          <cell r="H54">
            <v>29.538</v>
          </cell>
        </row>
        <row r="55">
          <cell r="D55">
            <v>77.822575000000001</v>
          </cell>
          <cell r="E55">
            <v>72.374994749999999</v>
          </cell>
          <cell r="F55">
            <v>5.4475802500000015</v>
          </cell>
          <cell r="G55">
            <v>6</v>
          </cell>
          <cell r="H55">
            <v>67.5</v>
          </cell>
        </row>
        <row r="56">
          <cell r="D56">
            <v>452.88633499999997</v>
          </cell>
          <cell r="E56">
            <v>430.24201824999994</v>
          </cell>
          <cell r="F56">
            <v>22.64431675000003</v>
          </cell>
          <cell r="G56">
            <v>9</v>
          </cell>
          <cell r="H56">
            <v>128.69999999999999</v>
          </cell>
        </row>
        <row r="57">
          <cell r="D57">
            <v>287.13115800000003</v>
          </cell>
          <cell r="E57">
            <v>272.77460009999999</v>
          </cell>
          <cell r="F57">
            <v>14.356557900000041</v>
          </cell>
          <cell r="G57">
            <v>3</v>
          </cell>
          <cell r="H57">
            <v>133.19999999999999</v>
          </cell>
        </row>
        <row r="58">
          <cell r="D58">
            <v>68.89407700000001</v>
          </cell>
          <cell r="E58">
            <v>65.44937315</v>
          </cell>
          <cell r="F58">
            <v>3.4447038500000104</v>
          </cell>
          <cell r="G58">
            <v>3</v>
          </cell>
          <cell r="H58">
            <v>28.8</v>
          </cell>
        </row>
        <row r="59">
          <cell r="D59">
            <v>3.0591109999999997</v>
          </cell>
          <cell r="E59">
            <v>2.9061554499999995</v>
          </cell>
          <cell r="F59">
            <v>0.15295555000000016</v>
          </cell>
          <cell r="G59">
            <v>0</v>
          </cell>
          <cell r="H59">
            <v>5.0004000000000008</v>
          </cell>
        </row>
        <row r="60">
          <cell r="D60">
            <v>24.007544711999998</v>
          </cell>
          <cell r="E60">
            <v>24.007544711999998</v>
          </cell>
          <cell r="F60">
            <v>0</v>
          </cell>
          <cell r="G60">
            <v>8</v>
          </cell>
          <cell r="H60">
            <v>49.199400000000004</v>
          </cell>
        </row>
        <row r="61">
          <cell r="D61">
            <v>20.423999999999999</v>
          </cell>
          <cell r="E61">
            <v>20.423999999999999</v>
          </cell>
          <cell r="F61">
            <v>0</v>
          </cell>
          <cell r="G61">
            <v>0</v>
          </cell>
          <cell r="H61">
            <v>0</v>
          </cell>
        </row>
      </sheetData>
      <sheetData sheetId="4">
        <row r="33">
          <cell r="F33">
            <v>4000.0503548299994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joduck_SK_1"/>
      <sheetName val="Revenue"/>
      <sheetName val="Sales"/>
      <sheetName val="T7-FY23"/>
      <sheetName val="FY22 Rev"/>
      <sheetName val="T1FY23"/>
      <sheetName val="Backup"/>
      <sheetName val="T7-FY22"/>
      <sheetName val="Final Backup----&gt;"/>
      <sheetName val="T1-FY22"/>
      <sheetName val="T-7 Curr"/>
      <sheetName val="T-1"/>
      <sheetName val="T-7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1">
          <cell r="G21">
            <v>175336</v>
          </cell>
        </row>
      </sheetData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>
        <row r="22">
          <cell r="H22">
            <v>0</v>
          </cell>
        </row>
        <row r="23">
          <cell r="H23">
            <v>642.19412249999993</v>
          </cell>
        </row>
        <row r="63">
          <cell r="G6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trlProp" Target="../ctrlProps/ctrlProp1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Relationship Id="rId4" Type="http://schemas.openxmlformats.org/officeDocument/2006/relationships/ctrlProp" Target="../ctrlProps/ctrlProp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I102"/>
  <sheetViews>
    <sheetView showZeros="0" tabSelected="1" view="pageBreakPreview" zoomScale="70" zoomScaleNormal="85" zoomScaleSheetLayoutView="70" workbookViewId="0">
      <pane xSplit="3" ySplit="5" topLeftCell="D56" activePane="bottomRight" state="frozen"/>
      <selection pane="topRight" activeCell="D1" sqref="D1"/>
      <selection pane="bottomLeft" activeCell="A10" sqref="A10"/>
      <selection pane="bottomRight" activeCell="O78" sqref="O78"/>
    </sheetView>
  </sheetViews>
  <sheetFormatPr defaultColWidth="8.6640625" defaultRowHeight="15" x14ac:dyDescent="0.2"/>
  <cols>
    <col min="1" max="1" width="5.5546875" style="137" customWidth="1"/>
    <col min="2" max="2" width="20.88671875" style="191" customWidth="1"/>
    <col min="3" max="3" width="6.33203125" style="137" customWidth="1"/>
    <col min="4" max="4" width="12.5546875" style="149" customWidth="1"/>
    <col min="5" max="5" width="10.77734375" style="192" customWidth="1"/>
    <col min="6" max="6" width="10.5546875" style="141" customWidth="1"/>
    <col min="7" max="7" width="11.21875" style="149" customWidth="1"/>
    <col min="8" max="8" width="10.5546875" style="185" customWidth="1"/>
    <col min="9" max="9" width="11.6640625" style="141" customWidth="1"/>
    <col min="10" max="10" width="10.6640625" style="192" customWidth="1"/>
    <col min="11" max="11" width="9.44140625" style="185" customWidth="1"/>
    <col min="12" max="12" width="7.77734375" style="137" customWidth="1"/>
    <col min="13" max="13" width="12.33203125" style="149" bestFit="1" customWidth="1"/>
    <col min="14" max="14" width="9.33203125" style="185" customWidth="1"/>
    <col min="15" max="15" width="9.5546875" style="185" customWidth="1"/>
    <col min="16" max="16" width="9.33203125" style="137" customWidth="1"/>
    <col min="17" max="16384" width="8.6640625" style="144"/>
  </cols>
  <sheetData>
    <row r="1" spans="1:16" ht="19.5" customHeight="1" x14ac:dyDescent="0.2">
      <c r="B1" s="448" t="s">
        <v>63</v>
      </c>
      <c r="C1" s="448"/>
      <c r="D1" s="448"/>
      <c r="E1" s="448"/>
      <c r="F1" s="138"/>
      <c r="G1" s="139"/>
      <c r="H1" s="140" t="s">
        <v>148</v>
      </c>
      <c r="J1" s="142"/>
      <c r="K1" s="143"/>
      <c r="L1" s="138"/>
      <c r="M1" s="138"/>
      <c r="N1" s="143"/>
      <c r="O1" s="143"/>
    </row>
    <row r="2" spans="1:16" x14ac:dyDescent="0.2">
      <c r="B2" s="145"/>
      <c r="C2" s="146"/>
      <c r="D2" s="147"/>
      <c r="E2" s="148" t="s">
        <v>539</v>
      </c>
      <c r="H2" s="150"/>
      <c r="I2" s="150"/>
      <c r="J2" s="150"/>
      <c r="K2" s="150"/>
      <c r="L2" s="139"/>
      <c r="M2" s="147"/>
      <c r="N2" s="150"/>
      <c r="O2" s="150"/>
      <c r="P2" s="146"/>
    </row>
    <row r="3" spans="1:16" s="145" customFormat="1" ht="34.5" customHeight="1" x14ac:dyDescent="0.2">
      <c r="A3" s="449" t="s">
        <v>149</v>
      </c>
      <c r="B3" s="449" t="s">
        <v>150</v>
      </c>
      <c r="C3" s="449" t="s">
        <v>151</v>
      </c>
      <c r="D3" s="447" t="s">
        <v>152</v>
      </c>
      <c r="E3" s="447"/>
      <c r="F3" s="447"/>
      <c r="G3" s="447" t="s">
        <v>153</v>
      </c>
      <c r="H3" s="447"/>
      <c r="I3" s="447"/>
      <c r="J3" s="447" t="s">
        <v>154</v>
      </c>
      <c r="K3" s="447"/>
      <c r="L3" s="447"/>
      <c r="M3" s="447" t="s">
        <v>155</v>
      </c>
      <c r="N3" s="447"/>
      <c r="O3" s="447"/>
      <c r="P3" s="447"/>
    </row>
    <row r="4" spans="1:16" s="145" customFormat="1" ht="71.25" x14ac:dyDescent="0.2">
      <c r="A4" s="449"/>
      <c r="B4" s="449"/>
      <c r="C4" s="449"/>
      <c r="D4" s="431" t="s">
        <v>156</v>
      </c>
      <c r="E4" s="151" t="s">
        <v>157</v>
      </c>
      <c r="F4" s="152" t="s">
        <v>158</v>
      </c>
      <c r="G4" s="153" t="s">
        <v>159</v>
      </c>
      <c r="H4" s="152" t="s">
        <v>157</v>
      </c>
      <c r="I4" s="152" t="s">
        <v>158</v>
      </c>
      <c r="J4" s="151" t="s">
        <v>160</v>
      </c>
      <c r="K4" s="152" t="s">
        <v>158</v>
      </c>
      <c r="L4" s="431" t="s">
        <v>161</v>
      </c>
      <c r="M4" s="431" t="s">
        <v>162</v>
      </c>
      <c r="N4" s="152" t="s">
        <v>157</v>
      </c>
      <c r="O4" s="152" t="s">
        <v>158</v>
      </c>
      <c r="P4" s="431" t="s">
        <v>161</v>
      </c>
    </row>
    <row r="5" spans="1:16" s="156" customFormat="1" ht="27" customHeight="1" x14ac:dyDescent="0.2">
      <c r="A5" s="154">
        <v>1</v>
      </c>
      <c r="B5" s="154">
        <v>2</v>
      </c>
      <c r="C5" s="154">
        <v>3</v>
      </c>
      <c r="D5" s="154">
        <v>4</v>
      </c>
      <c r="E5" s="154">
        <v>5</v>
      </c>
      <c r="F5" s="154">
        <v>6</v>
      </c>
      <c r="G5" s="154">
        <v>7</v>
      </c>
      <c r="H5" s="155">
        <v>8</v>
      </c>
      <c r="I5" s="154">
        <v>9</v>
      </c>
      <c r="J5" s="154">
        <v>10</v>
      </c>
      <c r="K5" s="154">
        <v>11</v>
      </c>
      <c r="L5" s="154">
        <v>12</v>
      </c>
      <c r="M5" s="154">
        <v>13</v>
      </c>
      <c r="N5" s="154">
        <v>14</v>
      </c>
      <c r="O5" s="154">
        <v>15</v>
      </c>
      <c r="P5" s="154">
        <v>16</v>
      </c>
    </row>
    <row r="6" spans="1:16" ht="30.75" customHeight="1" x14ac:dyDescent="0.2">
      <c r="A6" s="157"/>
      <c r="B6" s="431" t="s">
        <v>163</v>
      </c>
      <c r="C6" s="157"/>
      <c r="D6" s="158"/>
      <c r="E6" s="159"/>
      <c r="F6" s="160"/>
      <c r="G6" s="158"/>
      <c r="H6" s="161"/>
      <c r="I6" s="160"/>
      <c r="J6" s="159"/>
      <c r="K6" s="160"/>
      <c r="L6" s="162"/>
      <c r="M6" s="163"/>
      <c r="N6" s="160"/>
      <c r="O6" s="160"/>
      <c r="P6" s="162"/>
    </row>
    <row r="7" spans="1:16" ht="23.25" customHeight="1" x14ac:dyDescent="0.2">
      <c r="A7" s="157">
        <v>1</v>
      </c>
      <c r="B7" s="164" t="s">
        <v>98</v>
      </c>
      <c r="C7" s="157" t="s">
        <v>164</v>
      </c>
      <c r="D7" s="165"/>
      <c r="E7" s="166"/>
      <c r="F7" s="161"/>
      <c r="G7" s="167"/>
      <c r="H7" s="167"/>
      <c r="I7" s="167"/>
      <c r="J7" s="161"/>
      <c r="K7" s="167"/>
      <c r="L7" s="162"/>
      <c r="M7" s="167"/>
      <c r="N7" s="167"/>
      <c r="O7" s="161"/>
      <c r="P7" s="162"/>
    </row>
    <row r="8" spans="1:16" ht="28.5" customHeight="1" x14ac:dyDescent="0.2">
      <c r="A8" s="168"/>
      <c r="B8" s="164" t="s">
        <v>100</v>
      </c>
      <c r="C8" s="157" t="s">
        <v>164</v>
      </c>
      <c r="D8" s="169">
        <v>80817</v>
      </c>
      <c r="E8" s="170">
        <v>42.131999999999998</v>
      </c>
      <c r="F8" s="171">
        <v>25.529187</v>
      </c>
      <c r="G8" s="169">
        <v>41746</v>
      </c>
      <c r="H8" s="171">
        <v>22.5275</v>
      </c>
      <c r="I8" s="171">
        <v>12.797079</v>
      </c>
      <c r="J8" s="170">
        <v>25.873000000000001</v>
      </c>
      <c r="K8" s="171">
        <v>37.751383050000001</v>
      </c>
      <c r="L8" s="172">
        <v>0.47875382988106907</v>
      </c>
      <c r="M8" s="169">
        <v>136184</v>
      </c>
      <c r="N8" s="170">
        <v>68.091999999999999</v>
      </c>
      <c r="O8" s="171">
        <v>43.414090507499999</v>
      </c>
      <c r="P8" s="172">
        <v>0.14999999999999994</v>
      </c>
    </row>
    <row r="9" spans="1:16" s="176" customFormat="1" ht="22.5" customHeight="1" x14ac:dyDescent="0.2">
      <c r="A9" s="162"/>
      <c r="B9" s="173" t="s">
        <v>102</v>
      </c>
      <c r="C9" s="157" t="s">
        <v>164</v>
      </c>
      <c r="D9" s="169">
        <v>2396614</v>
      </c>
      <c r="E9" s="170">
        <v>3267.2488000000003</v>
      </c>
      <c r="F9" s="171">
        <v>3019.8241653799996</v>
      </c>
      <c r="G9" s="169">
        <v>2382063</v>
      </c>
      <c r="H9" s="171">
        <v>3436.865515</v>
      </c>
      <c r="I9" s="171">
        <v>1872.86</v>
      </c>
      <c r="J9" s="170">
        <v>3478.8025566666661</v>
      </c>
      <c r="K9" s="171">
        <v>3437.7419999999993</v>
      </c>
      <c r="L9" s="172">
        <v>0.13839144656537014</v>
      </c>
      <c r="M9" s="169">
        <v>2529308</v>
      </c>
      <c r="N9" s="170">
        <v>3635.3486717166656</v>
      </c>
      <c r="O9" s="171">
        <v>3715.2213599999959</v>
      </c>
      <c r="P9" s="175">
        <v>8.0715585986381955E-2</v>
      </c>
    </row>
    <row r="10" spans="1:16" ht="31.5" customHeight="1" x14ac:dyDescent="0.2">
      <c r="A10" s="157"/>
      <c r="B10" s="164" t="s">
        <v>103</v>
      </c>
      <c r="C10" s="157" t="s">
        <v>164</v>
      </c>
      <c r="D10" s="169">
        <v>1104236.9500000002</v>
      </c>
      <c r="E10" s="170">
        <v>1148.8909013114026</v>
      </c>
      <c r="F10" s="171">
        <v>1447.6420264600001</v>
      </c>
      <c r="G10" s="169">
        <v>1095533</v>
      </c>
      <c r="H10" s="171">
        <v>1208.5346910876292</v>
      </c>
      <c r="I10" s="171">
        <v>575.35993202999998</v>
      </c>
      <c r="J10" s="170">
        <v>1223.2813750863347</v>
      </c>
      <c r="K10" s="171">
        <v>1147.9806620208999</v>
      </c>
      <c r="L10" s="172">
        <v>-0.20699963040716557</v>
      </c>
      <c r="M10" s="171">
        <v>1163254</v>
      </c>
      <c r="N10" s="170">
        <v>1278.3290369652198</v>
      </c>
      <c r="O10" s="171">
        <v>1231.4191149825699</v>
      </c>
      <c r="P10" s="175">
        <v>7.2682803571608376E-2</v>
      </c>
    </row>
    <row r="11" spans="1:16" ht="29.25" customHeight="1" x14ac:dyDescent="0.2">
      <c r="A11" s="157"/>
      <c r="B11" s="164" t="s">
        <v>104</v>
      </c>
      <c r="C11" s="157" t="s">
        <v>164</v>
      </c>
      <c r="D11" s="169">
        <v>1041452.9079999999</v>
      </c>
      <c r="E11" s="170">
        <v>1381.8008011188001</v>
      </c>
      <c r="F11" s="171">
        <v>1162.1783393799999</v>
      </c>
      <c r="G11" s="169">
        <v>1035130</v>
      </c>
      <c r="H11" s="171">
        <v>1453.5359296679753</v>
      </c>
      <c r="I11" s="171">
        <v>842.80686923000007</v>
      </c>
      <c r="J11" s="170">
        <v>1471.2721479111503</v>
      </c>
      <c r="K11" s="171">
        <v>1694.0418071523002</v>
      </c>
      <c r="L11" s="172">
        <v>0.45764359027379514</v>
      </c>
      <c r="M11" s="171">
        <v>1099116</v>
      </c>
      <c r="N11" s="170">
        <v>1537.479394567152</v>
      </c>
      <c r="O11" s="171">
        <v>1851.91619690329</v>
      </c>
      <c r="P11" s="175">
        <v>9.3193915926064505E-2</v>
      </c>
    </row>
    <row r="12" spans="1:16" ht="27" customHeight="1" x14ac:dyDescent="0.2">
      <c r="A12" s="157"/>
      <c r="B12" s="164" t="s">
        <v>105</v>
      </c>
      <c r="C12" s="157" t="s">
        <v>164</v>
      </c>
      <c r="D12" s="169">
        <v>175422.63200000001</v>
      </c>
      <c r="E12" s="170">
        <v>471.30726786100013</v>
      </c>
      <c r="F12" s="171">
        <v>272.58742441999999</v>
      </c>
      <c r="G12" s="169">
        <v>174358</v>
      </c>
      <c r="H12" s="171">
        <v>495.77482311121787</v>
      </c>
      <c r="I12" s="171">
        <v>272.08363541</v>
      </c>
      <c r="J12" s="170">
        <v>501.82432645179279</v>
      </c>
      <c r="K12" s="171">
        <v>360.10454426249999</v>
      </c>
      <c r="L12" s="172">
        <v>0.32106073869223872</v>
      </c>
      <c r="M12" s="171">
        <v>185136</v>
      </c>
      <c r="N12" s="170">
        <v>524.40642114212346</v>
      </c>
      <c r="O12" s="171">
        <v>382.008203311687</v>
      </c>
      <c r="P12" s="175">
        <v>6.0825833492454434E-2</v>
      </c>
    </row>
    <row r="13" spans="1:16" ht="29.25" customHeight="1" x14ac:dyDescent="0.2">
      <c r="A13" s="157"/>
      <c r="B13" s="164" t="s">
        <v>106</v>
      </c>
      <c r="C13" s="157"/>
      <c r="D13" s="169">
        <v>75501.510000000097</v>
      </c>
      <c r="E13" s="170">
        <v>265.24982970879751</v>
      </c>
      <c r="F13" s="171">
        <v>137.41358321999999</v>
      </c>
      <c r="G13" s="169">
        <v>77042</v>
      </c>
      <c r="H13" s="171">
        <v>279.02007113317757</v>
      </c>
      <c r="I13" s="171">
        <v>182.60963623999999</v>
      </c>
      <c r="J13" s="170">
        <v>282.42470721738823</v>
      </c>
      <c r="K13" s="171">
        <v>235.61498656429944</v>
      </c>
      <c r="L13" s="172">
        <v>0.71464116605618533</v>
      </c>
      <c r="M13" s="169">
        <v>81802</v>
      </c>
      <c r="N13" s="170">
        <v>295.13381904217022</v>
      </c>
      <c r="O13" s="171">
        <v>249.877844802449</v>
      </c>
      <c r="P13" s="175">
        <v>6.0534596912226638E-2</v>
      </c>
    </row>
    <row r="14" spans="1:16" ht="12.75" customHeight="1" x14ac:dyDescent="0.2">
      <c r="A14" s="157"/>
      <c r="B14" s="164"/>
      <c r="C14" s="157"/>
      <c r="D14" s="169"/>
      <c r="E14" s="170"/>
      <c r="F14" s="171"/>
      <c r="G14" s="169"/>
      <c r="H14" s="171"/>
      <c r="I14" s="171"/>
      <c r="J14" s="170"/>
      <c r="K14" s="171"/>
      <c r="L14" s="172"/>
      <c r="M14" s="169">
        <v>0</v>
      </c>
      <c r="N14" s="170">
        <v>0</v>
      </c>
      <c r="O14" s="171">
        <v>0</v>
      </c>
      <c r="P14" s="172"/>
    </row>
    <row r="15" spans="1:16" s="176" customFormat="1" ht="30.75" customHeight="1" x14ac:dyDescent="0.2">
      <c r="A15" s="447" t="s">
        <v>107</v>
      </c>
      <c r="B15" s="447"/>
      <c r="C15" s="157" t="s">
        <v>164</v>
      </c>
      <c r="D15" s="169">
        <v>2477431</v>
      </c>
      <c r="E15" s="170">
        <v>3309.3808000000004</v>
      </c>
      <c r="F15" s="171">
        <v>3045.3533523799997</v>
      </c>
      <c r="G15" s="171">
        <v>2423809</v>
      </c>
      <c r="H15" s="171">
        <v>3459.3930150000001</v>
      </c>
      <c r="I15" s="171">
        <v>1885.6570789999998</v>
      </c>
      <c r="J15" s="170">
        <v>3504.6755566666661</v>
      </c>
      <c r="K15" s="171">
        <v>3475.4933830499999</v>
      </c>
      <c r="L15" s="172">
        <v>0.14124470328996072</v>
      </c>
      <c r="M15" s="169">
        <v>2665492</v>
      </c>
      <c r="N15" s="170">
        <v>3703.4406717166657</v>
      </c>
      <c r="O15" s="171">
        <f>O8+O9</f>
        <v>3758.635450507496</v>
      </c>
      <c r="P15" s="175">
        <v>8.4345454054712235E-2</v>
      </c>
    </row>
    <row r="16" spans="1:16" ht="29.25" customHeight="1" x14ac:dyDescent="0.2">
      <c r="A16" s="157">
        <v>2</v>
      </c>
      <c r="B16" s="178" t="s">
        <v>165</v>
      </c>
      <c r="C16" s="157" t="s">
        <v>164</v>
      </c>
      <c r="D16" s="169"/>
      <c r="E16" s="169"/>
      <c r="F16" s="169"/>
      <c r="G16" s="169"/>
      <c r="H16" s="171"/>
      <c r="I16" s="171"/>
      <c r="J16" s="170"/>
      <c r="K16" s="171"/>
      <c r="L16" s="172"/>
      <c r="M16" s="169"/>
      <c r="N16" s="170"/>
      <c r="O16" s="171">
        <v>0</v>
      </c>
      <c r="P16" s="172"/>
    </row>
    <row r="17" spans="1:16" ht="26.25" customHeight="1" x14ac:dyDescent="0.2">
      <c r="A17" s="157"/>
      <c r="B17" s="164" t="s">
        <v>0</v>
      </c>
      <c r="C17" s="157" t="s">
        <v>164</v>
      </c>
      <c r="D17" s="169">
        <v>81786.600000000006</v>
      </c>
      <c r="E17" s="170">
        <v>115.5673087723701</v>
      </c>
      <c r="F17" s="171">
        <v>160.45862395</v>
      </c>
      <c r="G17" s="169">
        <v>87799</v>
      </c>
      <c r="H17" s="171">
        <v>125.81668017974516</v>
      </c>
      <c r="I17" s="171">
        <v>24.141661490000004</v>
      </c>
      <c r="J17" s="170">
        <v>128.71037103007768</v>
      </c>
      <c r="K17" s="171">
        <v>55.010818321000002</v>
      </c>
      <c r="L17" s="172">
        <v>-0.65716508738014767</v>
      </c>
      <c r="M17" s="169">
        <v>91006</v>
      </c>
      <c r="N17" s="170">
        <v>135.14588958158157</v>
      </c>
      <c r="O17" s="171">
        <v>57.911575603469998</v>
      </c>
      <c r="P17" s="175">
        <v>5.2730669548368671E-2</v>
      </c>
    </row>
    <row r="18" spans="1:16" ht="26.25" customHeight="1" x14ac:dyDescent="0.2">
      <c r="A18" s="157"/>
      <c r="B18" s="164" t="s">
        <v>109</v>
      </c>
      <c r="C18" s="157" t="s">
        <v>164</v>
      </c>
      <c r="D18" s="169">
        <v>44188.1</v>
      </c>
      <c r="E18" s="170">
        <v>106.43986326923735</v>
      </c>
      <c r="F18" s="171">
        <v>168.95364949</v>
      </c>
      <c r="G18" s="169">
        <v>47437</v>
      </c>
      <c r="H18" s="171">
        <v>115.8797446923259</v>
      </c>
      <c r="I18" s="171">
        <v>29.120593880000001</v>
      </c>
      <c r="J18" s="170">
        <v>118.54489335525361</v>
      </c>
      <c r="K18" s="171">
        <v>65.905751945999995</v>
      </c>
      <c r="L18" s="172">
        <v>-0.60991815125070259</v>
      </c>
      <c r="M18" s="169">
        <v>49170</v>
      </c>
      <c r="N18" s="170">
        <v>124.47213802301629</v>
      </c>
      <c r="O18" s="171">
        <v>69.778212101679998</v>
      </c>
      <c r="P18" s="175">
        <v>5.8757544544107622E-2</v>
      </c>
    </row>
    <row r="19" spans="1:16" ht="34.5" customHeight="1" x14ac:dyDescent="0.2">
      <c r="A19" s="157"/>
      <c r="B19" s="164" t="s">
        <v>110</v>
      </c>
      <c r="C19" s="157" t="s">
        <v>164</v>
      </c>
      <c r="D19" s="169">
        <v>37354.299999999988</v>
      </c>
      <c r="E19" s="170">
        <v>327.15230795839261</v>
      </c>
      <c r="F19" s="171">
        <v>309.01440704000197</v>
      </c>
      <c r="G19" s="169">
        <v>40100</v>
      </c>
      <c r="H19" s="171">
        <v>356.16661612792899</v>
      </c>
      <c r="I19" s="171">
        <v>304.62332086999902</v>
      </c>
      <c r="J19" s="171">
        <v>364.35818561466863</v>
      </c>
      <c r="K19" s="171">
        <v>559.06253763300003</v>
      </c>
      <c r="L19" s="172">
        <v>0.80917952333733512</v>
      </c>
      <c r="M19" s="171">
        <v>41564</v>
      </c>
      <c r="N19" s="171">
        <v>382.57609489540209</v>
      </c>
      <c r="O19" s="171">
        <v>565.88890235284998</v>
      </c>
      <c r="P19" s="175">
        <v>1.2210377659629837E-2</v>
      </c>
    </row>
    <row r="20" spans="1:16" ht="3" hidden="1" customHeight="1" x14ac:dyDescent="0.2">
      <c r="A20" s="157"/>
      <c r="B20" s="164"/>
      <c r="C20" s="157"/>
      <c r="D20" s="169"/>
      <c r="E20" s="170"/>
      <c r="F20" s="171"/>
      <c r="G20" s="169"/>
      <c r="H20" s="171"/>
      <c r="I20" s="171"/>
      <c r="J20" s="170"/>
      <c r="K20" s="171"/>
      <c r="L20" s="172"/>
      <c r="M20" s="169">
        <v>0</v>
      </c>
      <c r="N20" s="170"/>
      <c r="O20" s="171"/>
      <c r="P20" s="172"/>
    </row>
    <row r="21" spans="1:16" s="176" customFormat="1" ht="26.25" customHeight="1" x14ac:dyDescent="0.2">
      <c r="A21" s="447" t="s">
        <v>166</v>
      </c>
      <c r="B21" s="447"/>
      <c r="C21" s="157" t="s">
        <v>164</v>
      </c>
      <c r="D21" s="169">
        <v>163329</v>
      </c>
      <c r="E21" s="170">
        <v>549.15948000000003</v>
      </c>
      <c r="F21" s="171">
        <v>638.42650453999954</v>
      </c>
      <c r="G21" s="169">
        <v>175336</v>
      </c>
      <c r="H21" s="171">
        <v>597.86304100000007</v>
      </c>
      <c r="I21" s="171">
        <v>357.88374099999999</v>
      </c>
      <c r="J21" s="170">
        <v>611.61344999999994</v>
      </c>
      <c r="K21" s="171">
        <v>679.97910789999992</v>
      </c>
      <c r="L21" s="172">
        <v>6.5085962228244185E-2</v>
      </c>
      <c r="M21" s="169">
        <v>181740</v>
      </c>
      <c r="N21" s="170">
        <v>642.19412249999993</v>
      </c>
      <c r="O21" s="171">
        <v>693.57869005799989</v>
      </c>
      <c r="P21" s="172">
        <v>1.9999999999999966E-2</v>
      </c>
    </row>
    <row r="22" spans="1:16" ht="39.75" customHeight="1" x14ac:dyDescent="0.2">
      <c r="A22" s="157">
        <v>3</v>
      </c>
      <c r="B22" s="179" t="s">
        <v>167</v>
      </c>
      <c r="C22" s="157" t="s">
        <v>164</v>
      </c>
      <c r="D22" s="169">
        <v>18457</v>
      </c>
      <c r="E22" s="170">
        <v>76.840199999999996</v>
      </c>
      <c r="F22" s="171">
        <v>46.93377993</v>
      </c>
      <c r="G22" s="169">
        <v>20658</v>
      </c>
      <c r="H22" s="171">
        <v>85.226657000000017</v>
      </c>
      <c r="I22" s="171">
        <v>18.318715999999998</v>
      </c>
      <c r="J22" s="170">
        <v>87.623191133333336</v>
      </c>
      <c r="K22" s="171">
        <v>50.559656160000003</v>
      </c>
      <c r="L22" s="172">
        <v>7.7255150456832233E-2</v>
      </c>
      <c r="M22" s="169">
        <v>20791</v>
      </c>
      <c r="N22" s="170">
        <v>98.137974069333339</v>
      </c>
      <c r="O22" s="171">
        <v>65.727553008000001</v>
      </c>
      <c r="P22" s="172">
        <v>0.29999999999999993</v>
      </c>
    </row>
    <row r="23" spans="1:16" ht="34.5" customHeight="1" x14ac:dyDescent="0.2">
      <c r="A23" s="157">
        <v>4</v>
      </c>
      <c r="B23" s="178" t="s">
        <v>168</v>
      </c>
      <c r="C23" s="157" t="s">
        <v>164</v>
      </c>
      <c r="D23" s="169">
        <v>2117</v>
      </c>
      <c r="E23" s="170">
        <v>5.9210000000000003</v>
      </c>
      <c r="F23" s="171">
        <v>5.0248615000000001</v>
      </c>
      <c r="G23" s="169">
        <v>2643</v>
      </c>
      <c r="H23" s="171">
        <v>9.3281069999999993</v>
      </c>
      <c r="I23" s="171">
        <v>4.9622280000000005</v>
      </c>
      <c r="J23" s="170">
        <v>11.800480333333335</v>
      </c>
      <c r="K23" s="171">
        <v>10.6687902</v>
      </c>
      <c r="L23" s="172">
        <v>1.1232008484213942</v>
      </c>
      <c r="M23" s="169">
        <v>3098</v>
      </c>
      <c r="N23" s="170">
        <v>14.750600416666668</v>
      </c>
      <c r="O23" s="171">
        <v>15.469745789999999</v>
      </c>
      <c r="P23" s="172">
        <v>0.4499999999999999</v>
      </c>
    </row>
    <row r="24" spans="1:16" ht="35.25" customHeight="1" x14ac:dyDescent="0.2">
      <c r="A24" s="157">
        <v>5</v>
      </c>
      <c r="B24" s="178" t="s">
        <v>169</v>
      </c>
      <c r="C24" s="157"/>
      <c r="D24" s="169">
        <v>9</v>
      </c>
      <c r="E24" s="170">
        <v>0.39860000000000001</v>
      </c>
      <c r="F24" s="171">
        <v>3.6348812200000005</v>
      </c>
      <c r="G24" s="169">
        <v>20</v>
      </c>
      <c r="H24" s="171">
        <v>0.61260200000000009</v>
      </c>
      <c r="I24" s="171">
        <v>0.72743199999999986</v>
      </c>
      <c r="J24" s="170">
        <v>0.69126866666666675</v>
      </c>
      <c r="K24" s="171">
        <v>1.6367219999999998</v>
      </c>
      <c r="L24" s="172">
        <v>-0.54971788596712401</v>
      </c>
      <c r="M24" s="169">
        <v>28</v>
      </c>
      <c r="N24" s="170">
        <v>0.76039553333333343</v>
      </c>
      <c r="O24" s="171">
        <v>1.8822302999999996</v>
      </c>
      <c r="P24" s="172">
        <v>0.14999999999999988</v>
      </c>
    </row>
    <row r="25" spans="1:16" ht="23.25" customHeight="1" x14ac:dyDescent="0.2">
      <c r="A25" s="157">
        <v>6</v>
      </c>
      <c r="B25" s="164" t="s">
        <v>170</v>
      </c>
      <c r="C25" s="157" t="s">
        <v>164</v>
      </c>
      <c r="D25" s="169">
        <v>1759</v>
      </c>
      <c r="E25" s="170">
        <v>14.12387</v>
      </c>
      <c r="F25" s="171">
        <v>50.792202099999997</v>
      </c>
      <c r="G25" s="169">
        <v>1775</v>
      </c>
      <c r="H25" s="171">
        <v>14.668987000000001</v>
      </c>
      <c r="I25" s="171">
        <v>20.949497000000001</v>
      </c>
      <c r="J25" s="170">
        <v>14.709785083333337</v>
      </c>
      <c r="K25" s="171">
        <v>43.155963820000004</v>
      </c>
      <c r="L25" s="175">
        <v>-0.15034272908596719</v>
      </c>
      <c r="M25" s="169">
        <v>1856</v>
      </c>
      <c r="N25" s="170">
        <v>15.151078635833336</v>
      </c>
      <c r="O25" s="171">
        <v>44.882202372800002</v>
      </c>
      <c r="P25" s="172">
        <v>3.9999999999999952E-2</v>
      </c>
    </row>
    <row r="26" spans="1:16" ht="30.75" customHeight="1" x14ac:dyDescent="0.2">
      <c r="A26" s="157">
        <v>7</v>
      </c>
      <c r="B26" s="178" t="s">
        <v>116</v>
      </c>
      <c r="C26" s="157" t="s">
        <v>164</v>
      </c>
      <c r="D26" s="169">
        <v>7813</v>
      </c>
      <c r="E26" s="170">
        <v>73.218879999999999</v>
      </c>
      <c r="F26" s="171">
        <v>43.416046710000003</v>
      </c>
      <c r="G26" s="169">
        <v>7925</v>
      </c>
      <c r="H26" s="171">
        <v>75.124529999999979</v>
      </c>
      <c r="I26" s="171">
        <v>16.134319999999999</v>
      </c>
      <c r="J26" s="170">
        <v>75.229529999999983</v>
      </c>
      <c r="K26" s="171">
        <v>32.1072968</v>
      </c>
      <c r="L26" s="172">
        <v>-0.26047396681548307</v>
      </c>
      <c r="M26" s="169">
        <v>7977</v>
      </c>
      <c r="N26" s="170">
        <v>75.981825299999983</v>
      </c>
      <c r="O26" s="171">
        <v>32.428369768000003</v>
      </c>
      <c r="P26" s="172">
        <v>1.0000000000000089E-2</v>
      </c>
    </row>
    <row r="27" spans="1:16" ht="30.75" customHeight="1" x14ac:dyDescent="0.2">
      <c r="A27" s="157">
        <v>8</v>
      </c>
      <c r="B27" s="178" t="s">
        <v>117</v>
      </c>
      <c r="C27" s="157" t="s">
        <v>164</v>
      </c>
      <c r="D27" s="169">
        <v>924</v>
      </c>
      <c r="E27" s="170">
        <v>33.957990000000002</v>
      </c>
      <c r="F27" s="171">
        <v>33.422102250000002</v>
      </c>
      <c r="G27" s="169">
        <v>1010</v>
      </c>
      <c r="H27" s="171">
        <v>39.382026000000003</v>
      </c>
      <c r="I27" s="171">
        <v>16.856428000000001</v>
      </c>
      <c r="J27" s="170">
        <v>42.155907250000013</v>
      </c>
      <c r="K27" s="171">
        <v>34.049984559999999</v>
      </c>
      <c r="L27" s="172">
        <v>1.8786439742879933E-2</v>
      </c>
      <c r="M27" s="169">
        <v>1078</v>
      </c>
      <c r="N27" s="170">
        <v>45.528379830000013</v>
      </c>
      <c r="O27" s="171">
        <v>35.071484096799999</v>
      </c>
      <c r="P27" s="172">
        <v>3.0000000000000013E-2</v>
      </c>
    </row>
    <row r="28" spans="1:16" ht="30.75" customHeight="1" x14ac:dyDescent="0.2">
      <c r="A28" s="157">
        <v>9</v>
      </c>
      <c r="B28" s="164" t="s">
        <v>171</v>
      </c>
      <c r="C28" s="157" t="s">
        <v>164</v>
      </c>
      <c r="D28" s="169">
        <v>12847</v>
      </c>
      <c r="E28" s="170">
        <v>25.341979999999996</v>
      </c>
      <c r="F28" s="171">
        <v>23.581935250000001</v>
      </c>
      <c r="G28" s="169">
        <v>11597</v>
      </c>
      <c r="H28" s="171">
        <v>25.422304999999998</v>
      </c>
      <c r="I28" s="171">
        <v>13.259014000000001</v>
      </c>
      <c r="J28" s="170">
        <v>27.912011083333333</v>
      </c>
      <c r="K28" s="171">
        <v>25.457306880000001</v>
      </c>
      <c r="L28" s="172">
        <v>7.9525773017292967E-2</v>
      </c>
      <c r="M28" s="169">
        <v>13509</v>
      </c>
      <c r="N28" s="170">
        <v>29.028491526666667</v>
      </c>
      <c r="O28" s="171">
        <v>28.003037568000003</v>
      </c>
      <c r="P28" s="172">
        <v>0.1000000000000001</v>
      </c>
    </row>
    <row r="29" spans="1:16" ht="36" customHeight="1" x14ac:dyDescent="0.2">
      <c r="A29" s="157">
        <v>10</v>
      </c>
      <c r="B29" s="173" t="s">
        <v>172</v>
      </c>
      <c r="C29" s="157" t="s">
        <v>164</v>
      </c>
      <c r="D29" s="169">
        <v>5095</v>
      </c>
      <c r="E29" s="170">
        <v>50.104219999999998</v>
      </c>
      <c r="F29" s="171">
        <v>102.44280107</v>
      </c>
      <c r="G29" s="169">
        <v>5621</v>
      </c>
      <c r="H29" s="171">
        <v>72.492259000000004</v>
      </c>
      <c r="I29" s="171">
        <v>54.875827999999998</v>
      </c>
      <c r="J29" s="170">
        <v>75.34391500000001</v>
      </c>
      <c r="K29" s="171">
        <v>110.84917256</v>
      </c>
      <c r="L29" s="172">
        <v>8.2059172554798221E-2</v>
      </c>
      <c r="M29" s="169">
        <v>5778</v>
      </c>
      <c r="N29" s="170">
        <v>78.357671600000018</v>
      </c>
      <c r="O29" s="171">
        <v>113.06615601120001</v>
      </c>
      <c r="P29" s="172">
        <v>2.0000000000000073E-2</v>
      </c>
    </row>
    <row r="30" spans="1:16" ht="38.25" customHeight="1" x14ac:dyDescent="0.2">
      <c r="A30" s="157">
        <v>11</v>
      </c>
      <c r="B30" s="173" t="s">
        <v>173</v>
      </c>
      <c r="C30" s="157" t="s">
        <v>164</v>
      </c>
      <c r="D30" s="169">
        <v>11</v>
      </c>
      <c r="E30" s="170">
        <v>1.3979900000000001</v>
      </c>
      <c r="F30" s="171">
        <v>2.4099079999999997</v>
      </c>
      <c r="G30" s="169">
        <v>11</v>
      </c>
      <c r="H30" s="171">
        <v>1.3979880000000002</v>
      </c>
      <c r="I30" s="171">
        <v>1.0744279999999999</v>
      </c>
      <c r="J30" s="170">
        <v>1.4029880000000003</v>
      </c>
      <c r="K30" s="171">
        <v>2.1596002799999998</v>
      </c>
      <c r="L30" s="172">
        <v>-0.10386608949387277</v>
      </c>
      <c r="M30" s="169">
        <v>12</v>
      </c>
      <c r="N30" s="170">
        <v>1.4310477600000004</v>
      </c>
      <c r="O30" s="171">
        <v>2.1811962827999998</v>
      </c>
      <c r="P30" s="172">
        <v>9.9999999999999811E-3</v>
      </c>
    </row>
    <row r="31" spans="1:16" ht="39" customHeight="1" x14ac:dyDescent="0.2">
      <c r="A31" s="157">
        <v>12</v>
      </c>
      <c r="B31" s="178" t="s">
        <v>174</v>
      </c>
      <c r="C31" s="157" t="s">
        <v>164</v>
      </c>
      <c r="D31" s="169">
        <v>21</v>
      </c>
      <c r="E31" s="170">
        <v>3.24533</v>
      </c>
      <c r="F31" s="171">
        <v>2.8142198799999996</v>
      </c>
      <c r="G31" s="169">
        <v>26</v>
      </c>
      <c r="H31" s="171">
        <v>3.8234910000000002</v>
      </c>
      <c r="I31" s="171">
        <v>1.8135699999999999</v>
      </c>
      <c r="J31" s="170">
        <v>3.8534452833333335</v>
      </c>
      <c r="K31" s="171">
        <v>3.3551044999999995</v>
      </c>
      <c r="L31" s="172">
        <v>0.19219700061247524</v>
      </c>
      <c r="M31" s="169">
        <v>30</v>
      </c>
      <c r="N31" s="170">
        <v>4.3929276230000003</v>
      </c>
      <c r="O31" s="171">
        <v>3.4893086799999997</v>
      </c>
      <c r="P31" s="172">
        <v>4.0000000000000077E-2</v>
      </c>
    </row>
    <row r="32" spans="1:16" ht="27" customHeight="1" x14ac:dyDescent="0.2">
      <c r="A32" s="157">
        <v>13</v>
      </c>
      <c r="B32" s="178" t="s">
        <v>124</v>
      </c>
      <c r="C32" s="157" t="s">
        <v>164</v>
      </c>
      <c r="D32" s="169">
        <v>7</v>
      </c>
      <c r="E32" s="170">
        <v>0.77818999999999994</v>
      </c>
      <c r="F32" s="171">
        <v>1.79776</v>
      </c>
      <c r="G32" s="169">
        <v>8</v>
      </c>
      <c r="H32" s="171">
        <v>0.97819299999999998</v>
      </c>
      <c r="I32" s="171">
        <v>1.014748</v>
      </c>
      <c r="J32" s="170">
        <v>0.97819299999999998</v>
      </c>
      <c r="K32" s="171">
        <v>1.9787585999999999</v>
      </c>
      <c r="L32" s="172">
        <v>0.10068006852972582</v>
      </c>
      <c r="M32" s="169">
        <v>8</v>
      </c>
      <c r="N32" s="170">
        <v>1.0760123000000001</v>
      </c>
      <c r="O32" s="171">
        <v>2.0183337720000001</v>
      </c>
      <c r="P32" s="172">
        <v>2.000000000000008E-2</v>
      </c>
    </row>
    <row r="33" spans="1:16" s="176" customFormat="1" ht="26.25" customHeight="1" x14ac:dyDescent="0.2">
      <c r="A33" s="447" t="s">
        <v>175</v>
      </c>
      <c r="B33" s="447"/>
      <c r="C33" s="162" t="s">
        <v>164</v>
      </c>
      <c r="D33" s="180">
        <v>2689820</v>
      </c>
      <c r="E33" s="181">
        <v>4143.8685300000006</v>
      </c>
      <c r="F33" s="181">
        <v>4000.0503548299994</v>
      </c>
      <c r="G33" s="180">
        <v>2650439</v>
      </c>
      <c r="H33" s="182">
        <v>4385.7132010000005</v>
      </c>
      <c r="I33" s="182">
        <v>2393.5270289999999</v>
      </c>
      <c r="J33" s="181">
        <v>4457.9897215000001</v>
      </c>
      <c r="K33" s="182">
        <v>4471.4508473099995</v>
      </c>
      <c r="L33" s="183">
        <v>0.11784863955794739</v>
      </c>
      <c r="M33" s="180">
        <v>2901397</v>
      </c>
      <c r="N33" s="181">
        <v>4710.2311988114989</v>
      </c>
      <c r="O33" s="182">
        <f>O15+O21+SUM(O22:O32)</f>
        <v>4796.4337582150956</v>
      </c>
      <c r="P33" s="184">
        <v>7.4915932735037119E-2</v>
      </c>
    </row>
    <row r="34" spans="1:16" ht="20.100000000000001" customHeight="1" x14ac:dyDescent="0.2">
      <c r="A34" s="157"/>
      <c r="B34" s="431" t="s">
        <v>126</v>
      </c>
      <c r="C34" s="157"/>
      <c r="D34" s="169"/>
      <c r="E34" s="170"/>
      <c r="F34" s="171"/>
      <c r="G34" s="169"/>
      <c r="H34" s="171"/>
      <c r="I34" s="171"/>
      <c r="J34" s="177"/>
      <c r="K34" s="171"/>
      <c r="L34" s="172"/>
      <c r="M34" s="169"/>
      <c r="N34" s="170"/>
      <c r="O34" s="171"/>
      <c r="P34" s="172"/>
    </row>
    <row r="35" spans="1:16" ht="30.75" customHeight="1" x14ac:dyDescent="0.2">
      <c r="A35" s="157">
        <v>14</v>
      </c>
      <c r="B35" s="178" t="s">
        <v>127</v>
      </c>
      <c r="C35" s="157" t="s">
        <v>176</v>
      </c>
      <c r="D35" s="169">
        <v>822</v>
      </c>
      <c r="E35" s="170">
        <v>48.184139999999992</v>
      </c>
      <c r="F35" s="171">
        <v>56.517759439999992</v>
      </c>
      <c r="G35" s="169">
        <v>890</v>
      </c>
      <c r="H35" s="171">
        <v>54.406494000000002</v>
      </c>
      <c r="I35" s="171">
        <v>33.710857000000004</v>
      </c>
      <c r="J35" s="170">
        <v>55.893742500000002</v>
      </c>
      <c r="K35" s="171">
        <v>64.72484544000001</v>
      </c>
      <c r="L35" s="172">
        <v>0.14521251516901992</v>
      </c>
      <c r="M35" s="169">
        <v>937</v>
      </c>
      <c r="N35" s="170">
        <v>61.483116750000008</v>
      </c>
      <c r="O35" s="171">
        <v>70.550081529600021</v>
      </c>
      <c r="P35" s="172">
        <v>9.0000000000000163E-2</v>
      </c>
    </row>
    <row r="36" spans="1:16" ht="22.5" customHeight="1" x14ac:dyDescent="0.2">
      <c r="A36" s="157">
        <v>15</v>
      </c>
      <c r="B36" s="178" t="s">
        <v>177</v>
      </c>
      <c r="C36" s="157" t="s">
        <v>176</v>
      </c>
      <c r="D36" s="169">
        <v>2380</v>
      </c>
      <c r="E36" s="170">
        <v>33.621850000000009</v>
      </c>
      <c r="F36" s="171">
        <v>12.056158790000001</v>
      </c>
      <c r="G36" s="169">
        <v>2496</v>
      </c>
      <c r="H36" s="171">
        <v>34.397123000000008</v>
      </c>
      <c r="I36" s="171">
        <v>6.5607579999999999</v>
      </c>
      <c r="J36" s="170">
        <v>35.130464666666668</v>
      </c>
      <c r="K36" s="171">
        <v>16.073857099999998</v>
      </c>
      <c r="L36" s="172">
        <v>0.33324862254903959</v>
      </c>
      <c r="M36" s="169">
        <v>2623</v>
      </c>
      <c r="N36" s="170">
        <v>40.751339013333329</v>
      </c>
      <c r="O36" s="171">
        <v>21.699707085</v>
      </c>
      <c r="P36" s="172">
        <v>0.3500000000000002</v>
      </c>
    </row>
    <row r="37" spans="1:16" ht="30.75" customHeight="1" x14ac:dyDescent="0.2">
      <c r="A37" s="157">
        <v>16</v>
      </c>
      <c r="B37" s="178" t="s">
        <v>168</v>
      </c>
      <c r="C37" s="157" t="s">
        <v>176</v>
      </c>
      <c r="D37" s="169">
        <v>431</v>
      </c>
      <c r="E37" s="170">
        <v>15.817059999999998</v>
      </c>
      <c r="F37" s="171">
        <v>28.844815050000001</v>
      </c>
      <c r="G37" s="169">
        <v>464</v>
      </c>
      <c r="H37" s="171">
        <v>20.371536000000003</v>
      </c>
      <c r="I37" s="171">
        <v>21.212299999999999</v>
      </c>
      <c r="J37" s="170">
        <v>23.586613499999999</v>
      </c>
      <c r="K37" s="171">
        <v>45.606444999999994</v>
      </c>
      <c r="L37" s="172">
        <v>0.58109680789927587</v>
      </c>
      <c r="M37" s="169">
        <v>525</v>
      </c>
      <c r="N37" s="170">
        <v>28.303936199999999</v>
      </c>
      <c r="O37" s="171">
        <v>66.129345249999986</v>
      </c>
      <c r="P37" s="172">
        <v>0.4499999999999999</v>
      </c>
    </row>
    <row r="38" spans="1:16" ht="30.75" customHeight="1" x14ac:dyDescent="0.2">
      <c r="A38" s="157">
        <v>17</v>
      </c>
      <c r="B38" s="178" t="s">
        <v>169</v>
      </c>
      <c r="C38" s="157" t="s">
        <v>176</v>
      </c>
      <c r="D38" s="169">
        <v>83</v>
      </c>
      <c r="E38" s="170">
        <v>15.82119</v>
      </c>
      <c r="F38" s="171">
        <v>42.059643950000002</v>
      </c>
      <c r="G38" s="169">
        <v>87</v>
      </c>
      <c r="H38" s="171">
        <v>16.000092000000002</v>
      </c>
      <c r="I38" s="171">
        <v>27.449553999999999</v>
      </c>
      <c r="J38" s="170">
        <v>17.04594916666667</v>
      </c>
      <c r="K38" s="171">
        <v>56.271585700000003</v>
      </c>
      <c r="L38" s="172">
        <v>0.33789971610066377</v>
      </c>
      <c r="M38" s="169">
        <v>93</v>
      </c>
      <c r="N38" s="170">
        <v>22.159733916666671</v>
      </c>
      <c r="O38" s="171">
        <v>70.339482125000004</v>
      </c>
      <c r="P38" s="172">
        <v>0.25</v>
      </c>
    </row>
    <row r="39" spans="1:16" ht="36.75" customHeight="1" x14ac:dyDescent="0.2">
      <c r="A39" s="157">
        <v>18</v>
      </c>
      <c r="B39" s="164" t="s">
        <v>171</v>
      </c>
      <c r="C39" s="157" t="s">
        <v>176</v>
      </c>
      <c r="D39" s="169">
        <v>471</v>
      </c>
      <c r="E39" s="170">
        <v>62.662159999999993</v>
      </c>
      <c r="F39" s="171">
        <v>86.75768063000001</v>
      </c>
      <c r="G39" s="169">
        <v>485</v>
      </c>
      <c r="H39" s="171">
        <v>66.434004000000002</v>
      </c>
      <c r="I39" s="171">
        <v>51.987359999999995</v>
      </c>
      <c r="J39" s="170">
        <v>69.950301499999995</v>
      </c>
      <c r="K39" s="171">
        <v>97.303383999999994</v>
      </c>
      <c r="L39" s="172">
        <v>0.12155354192759939</v>
      </c>
      <c r="M39" s="169">
        <v>503</v>
      </c>
      <c r="N39" s="170">
        <v>72.748313560000014</v>
      </c>
      <c r="O39" s="171">
        <v>99.649289359999997</v>
      </c>
      <c r="P39" s="172">
        <v>2.4109185760692594E-2</v>
      </c>
    </row>
    <row r="40" spans="1:16" ht="40.5" customHeight="1" x14ac:dyDescent="0.2">
      <c r="A40" s="157">
        <v>19</v>
      </c>
      <c r="B40" s="178" t="s">
        <v>178</v>
      </c>
      <c r="C40" s="157" t="s">
        <v>176</v>
      </c>
      <c r="D40" s="169">
        <v>415</v>
      </c>
      <c r="E40" s="170">
        <v>36.523540000000004</v>
      </c>
      <c r="F40" s="171">
        <v>38.710882650000002</v>
      </c>
      <c r="G40" s="169">
        <v>550</v>
      </c>
      <c r="H40" s="171">
        <v>44.004719999999992</v>
      </c>
      <c r="I40" s="171">
        <v>24.075995000000002</v>
      </c>
      <c r="J40" s="170">
        <v>45.469886666666667</v>
      </c>
      <c r="K40" s="171">
        <v>44.540590750000007</v>
      </c>
      <c r="L40" s="172">
        <v>0.15059610375481852</v>
      </c>
      <c r="M40" s="169">
        <v>558</v>
      </c>
      <c r="N40" s="170">
        <v>46.379284399999996</v>
      </c>
      <c r="O40" s="171">
        <v>45.431402565000006</v>
      </c>
      <c r="P40" s="172">
        <v>1.999999999999998E-2</v>
      </c>
    </row>
    <row r="41" spans="1:16" ht="34.5" customHeight="1" x14ac:dyDescent="0.2">
      <c r="A41" s="157">
        <v>20</v>
      </c>
      <c r="B41" s="178" t="s">
        <v>179</v>
      </c>
      <c r="C41" s="157" t="s">
        <v>176</v>
      </c>
      <c r="D41" s="169">
        <v>740</v>
      </c>
      <c r="E41" s="170">
        <v>230.97453999999996</v>
      </c>
      <c r="F41" s="171">
        <v>363.49898879</v>
      </c>
      <c r="G41" s="169">
        <v>866</v>
      </c>
      <c r="H41" s="171">
        <v>252.67140799999999</v>
      </c>
      <c r="I41" s="171">
        <v>222.44953900000002</v>
      </c>
      <c r="J41" s="170">
        <v>258.28718163333332</v>
      </c>
      <c r="K41" s="171">
        <v>411.53164715000003</v>
      </c>
      <c r="L41" s="174">
        <v>0.13213973034667606</v>
      </c>
      <c r="M41" s="169">
        <v>883</v>
      </c>
      <c r="N41" s="170">
        <v>266.03579708233332</v>
      </c>
      <c r="O41" s="171">
        <v>419.76228009300002</v>
      </c>
      <c r="P41" s="172">
        <v>1.9999999999999973E-2</v>
      </c>
    </row>
    <row r="42" spans="1:16" ht="35.25" customHeight="1" x14ac:dyDescent="0.2">
      <c r="A42" s="157">
        <v>21</v>
      </c>
      <c r="B42" s="164" t="s">
        <v>180</v>
      </c>
      <c r="C42" s="157" t="s">
        <v>176</v>
      </c>
      <c r="D42" s="169">
        <v>1584</v>
      </c>
      <c r="E42" s="170">
        <v>76.581419999999994</v>
      </c>
      <c r="F42" s="171">
        <v>68.475306750000001</v>
      </c>
      <c r="G42" s="169">
        <v>1641</v>
      </c>
      <c r="H42" s="171">
        <v>79.996062000000009</v>
      </c>
      <c r="I42" s="171">
        <v>41.299821999999999</v>
      </c>
      <c r="J42" s="170">
        <v>81.193674666666666</v>
      </c>
      <c r="K42" s="171">
        <v>82.186645779999992</v>
      </c>
      <c r="L42" s="172">
        <v>0.20023771605813201</v>
      </c>
      <c r="M42" s="169">
        <v>1678</v>
      </c>
      <c r="N42" s="170">
        <v>83.629484906666676</v>
      </c>
      <c r="O42" s="171">
        <v>83.83037869559999</v>
      </c>
      <c r="P42" s="172">
        <v>1.9999999999999973E-2</v>
      </c>
    </row>
    <row r="43" spans="1:16" ht="31.5" customHeight="1" x14ac:dyDescent="0.2">
      <c r="A43" s="157">
        <v>22</v>
      </c>
      <c r="B43" s="164" t="s">
        <v>181</v>
      </c>
      <c r="C43" s="157" t="s">
        <v>176</v>
      </c>
      <c r="D43" s="169">
        <v>40</v>
      </c>
      <c r="E43" s="170">
        <v>13.619059999999999</v>
      </c>
      <c r="F43" s="171">
        <v>62.086753299999998</v>
      </c>
      <c r="G43" s="169">
        <v>49</v>
      </c>
      <c r="H43" s="171">
        <v>14.553586000000003</v>
      </c>
      <c r="I43" s="171">
        <v>34.730328</v>
      </c>
      <c r="J43" s="170">
        <v>17.712798833333334</v>
      </c>
      <c r="K43" s="171">
        <v>69.807959280000006</v>
      </c>
      <c r="L43" s="172">
        <v>0.12436156780000297</v>
      </c>
      <c r="M43" s="169">
        <v>58</v>
      </c>
      <c r="N43" s="170">
        <v>24.089406413333332</v>
      </c>
      <c r="O43" s="171">
        <v>72.949317447599995</v>
      </c>
      <c r="P43" s="172">
        <v>4.4999999999999846E-2</v>
      </c>
    </row>
    <row r="44" spans="1:16" ht="26.25" customHeight="1" x14ac:dyDescent="0.2">
      <c r="A44" s="157">
        <v>23</v>
      </c>
      <c r="B44" s="178" t="s">
        <v>124</v>
      </c>
      <c r="C44" s="157" t="s">
        <v>176</v>
      </c>
      <c r="D44" s="169">
        <v>517</v>
      </c>
      <c r="E44" s="170">
        <v>203.89136999999999</v>
      </c>
      <c r="F44" s="171">
        <v>443.99745275999999</v>
      </c>
      <c r="G44" s="169">
        <v>536</v>
      </c>
      <c r="H44" s="171">
        <v>216.48262200000002</v>
      </c>
      <c r="I44" s="171">
        <v>240.42839900000001</v>
      </c>
      <c r="J44" s="170">
        <v>229.36594033333338</v>
      </c>
      <c r="K44" s="171">
        <v>473.64394603000005</v>
      </c>
      <c r="L44" s="177">
        <v>6.6771764310155371E-2</v>
      </c>
      <c r="M44" s="169">
        <v>553</v>
      </c>
      <c r="N44" s="170">
        <v>233.95325914000006</v>
      </c>
      <c r="O44" s="171">
        <v>472.45294898952261</v>
      </c>
      <c r="P44" s="172">
        <v>-2.5145408285277755E-3</v>
      </c>
    </row>
    <row r="45" spans="1:16" ht="33.75" customHeight="1" x14ac:dyDescent="0.2">
      <c r="A45" s="157">
        <v>24</v>
      </c>
      <c r="B45" s="178" t="s">
        <v>131</v>
      </c>
      <c r="C45" s="157" t="s">
        <v>176</v>
      </c>
      <c r="D45" s="169">
        <v>3</v>
      </c>
      <c r="E45" s="170">
        <v>10.53</v>
      </c>
      <c r="F45" s="171">
        <v>51.099352999999994</v>
      </c>
      <c r="G45" s="169">
        <v>3</v>
      </c>
      <c r="H45" s="171">
        <v>10.53</v>
      </c>
      <c r="I45" s="171">
        <v>22.895617000000001</v>
      </c>
      <c r="J45" s="170">
        <v>6.48</v>
      </c>
      <c r="K45" s="171">
        <v>43.262616999999999</v>
      </c>
      <c r="L45" s="172">
        <v>-0.15336272457304881</v>
      </c>
      <c r="M45" s="169">
        <v>2</v>
      </c>
      <c r="N45" s="170">
        <v>6.48</v>
      </c>
      <c r="O45" s="171">
        <v>43.78248</v>
      </c>
      <c r="P45" s="174">
        <v>1.2016448288368706E-2</v>
      </c>
    </row>
    <row r="46" spans="1:16" ht="25.5" customHeight="1" x14ac:dyDescent="0.2">
      <c r="A46" s="157">
        <v>25</v>
      </c>
      <c r="B46" s="178" t="s">
        <v>132</v>
      </c>
      <c r="C46" s="157" t="s">
        <v>176</v>
      </c>
      <c r="D46" s="169"/>
      <c r="E46" s="170"/>
      <c r="F46" s="171"/>
      <c r="G46" s="169"/>
      <c r="H46" s="171"/>
      <c r="I46" s="171"/>
      <c r="J46" s="170">
        <v>0</v>
      </c>
      <c r="K46" s="171">
        <v>0</v>
      </c>
      <c r="L46" s="172"/>
      <c r="M46" s="169">
        <v>0</v>
      </c>
      <c r="N46" s="170">
        <v>0</v>
      </c>
      <c r="O46" s="171"/>
      <c r="P46" s="172"/>
    </row>
    <row r="47" spans="1:16" ht="18" customHeight="1" x14ac:dyDescent="0.2">
      <c r="A47" s="157">
        <v>26</v>
      </c>
      <c r="B47" s="178" t="s">
        <v>133</v>
      </c>
      <c r="C47" s="157" t="s">
        <v>176</v>
      </c>
      <c r="D47" s="169"/>
      <c r="E47" s="170"/>
      <c r="F47" s="171"/>
      <c r="G47" s="169"/>
      <c r="H47" s="171"/>
      <c r="I47" s="171"/>
      <c r="J47" s="170"/>
      <c r="K47" s="171"/>
      <c r="L47" s="172"/>
      <c r="M47" s="169"/>
      <c r="N47" s="170"/>
      <c r="O47" s="171"/>
      <c r="P47" s="172"/>
    </row>
    <row r="48" spans="1:16" ht="20.25" customHeight="1" x14ac:dyDescent="0.2">
      <c r="A48" s="157">
        <v>27</v>
      </c>
      <c r="B48" s="178" t="s">
        <v>140</v>
      </c>
      <c r="C48" s="157" t="s">
        <v>176</v>
      </c>
      <c r="D48" s="169"/>
      <c r="E48" s="170"/>
      <c r="F48" s="171"/>
      <c r="G48" s="169"/>
      <c r="H48" s="171"/>
      <c r="I48" s="171"/>
      <c r="J48" s="170"/>
      <c r="K48" s="171"/>
      <c r="L48" s="172"/>
      <c r="M48" s="169"/>
      <c r="N48" s="170"/>
      <c r="O48" s="171"/>
      <c r="P48" s="172"/>
    </row>
    <row r="49" spans="1:16" ht="20.25" customHeight="1" x14ac:dyDescent="0.2">
      <c r="A49" s="157">
        <v>28</v>
      </c>
      <c r="B49" s="178" t="s">
        <v>135</v>
      </c>
      <c r="C49" s="157" t="s">
        <v>176</v>
      </c>
      <c r="D49" s="169"/>
      <c r="E49" s="170"/>
      <c r="F49" s="171">
        <v>1.77E-2</v>
      </c>
      <c r="G49" s="169"/>
      <c r="H49" s="171"/>
      <c r="I49" s="171">
        <v>0.74</v>
      </c>
      <c r="J49" s="170"/>
      <c r="K49" s="171">
        <v>1.4725999999999999</v>
      </c>
      <c r="L49" s="172"/>
      <c r="M49" s="169"/>
      <c r="N49" s="170"/>
      <c r="O49" s="171">
        <v>1.54623</v>
      </c>
      <c r="P49" s="174">
        <v>5.0000000000000058E-2</v>
      </c>
    </row>
    <row r="50" spans="1:16" s="176" customFormat="1" ht="25.5" customHeight="1" x14ac:dyDescent="0.2">
      <c r="A50" s="447" t="s">
        <v>182</v>
      </c>
      <c r="B50" s="447"/>
      <c r="C50" s="162" t="s">
        <v>176</v>
      </c>
      <c r="D50" s="180">
        <v>7486</v>
      </c>
      <c r="E50" s="182">
        <v>748.22632999999996</v>
      </c>
      <c r="F50" s="182">
        <v>1254.12249511</v>
      </c>
      <c r="G50" s="180">
        <v>8067</v>
      </c>
      <c r="H50" s="182">
        <v>809.84764700000005</v>
      </c>
      <c r="I50" s="182">
        <v>727.54052899999999</v>
      </c>
      <c r="J50" s="181">
        <v>840.11655346666669</v>
      </c>
      <c r="K50" s="182">
        <v>1406.4261232300003</v>
      </c>
      <c r="L50" s="184">
        <v>0.12144238598211377</v>
      </c>
      <c r="M50" s="180">
        <v>8413</v>
      </c>
      <c r="N50" s="181">
        <v>886.01367138233331</v>
      </c>
      <c r="O50" s="182">
        <v>1468.1229431403226</v>
      </c>
      <c r="P50" s="184">
        <v>4.3867800015424445E-2</v>
      </c>
    </row>
    <row r="51" spans="1:16" ht="20.100000000000001" customHeight="1" x14ac:dyDescent="0.2">
      <c r="A51" s="157"/>
      <c r="B51" s="431" t="s">
        <v>137</v>
      </c>
      <c r="C51" s="157"/>
      <c r="D51" s="169"/>
      <c r="E51" s="170"/>
      <c r="F51" s="171" t="s">
        <v>183</v>
      </c>
      <c r="G51" s="169"/>
      <c r="H51" s="171"/>
      <c r="I51" s="171"/>
      <c r="J51" s="170"/>
      <c r="K51" s="171"/>
      <c r="L51" s="172"/>
      <c r="M51" s="169"/>
      <c r="N51" s="170"/>
      <c r="O51" s="171"/>
      <c r="P51" s="172"/>
    </row>
    <row r="52" spans="1:16" ht="21" customHeight="1" x14ac:dyDescent="0.2">
      <c r="A52" s="157">
        <v>29</v>
      </c>
      <c r="B52" s="178" t="s">
        <v>138</v>
      </c>
      <c r="C52" s="157" t="s">
        <v>184</v>
      </c>
      <c r="D52" s="169">
        <v>1</v>
      </c>
      <c r="E52" s="170">
        <v>18.809999999999999</v>
      </c>
      <c r="F52" s="171">
        <v>94.547197999999995</v>
      </c>
      <c r="G52" s="169">
        <v>3</v>
      </c>
      <c r="H52" s="171">
        <v>22.41</v>
      </c>
      <c r="I52" s="171">
        <v>63.533496999999997</v>
      </c>
      <c r="J52" s="170">
        <v>29.538</v>
      </c>
      <c r="K52" s="171">
        <v>109.52506700000001</v>
      </c>
      <c r="L52" s="172">
        <v>0.15841684700164266</v>
      </c>
      <c r="M52" s="169">
        <v>3</v>
      </c>
      <c r="N52" s="170">
        <v>40.338000000000001</v>
      </c>
      <c r="O52" s="171">
        <v>124.75116</v>
      </c>
      <c r="P52" s="175">
        <v>0.13901925300808071</v>
      </c>
    </row>
    <row r="53" spans="1:16" ht="20.25" customHeight="1" x14ac:dyDescent="0.2">
      <c r="A53" s="157">
        <v>30</v>
      </c>
      <c r="B53" s="178" t="s">
        <v>124</v>
      </c>
      <c r="C53" s="157" t="s">
        <v>184</v>
      </c>
      <c r="D53" s="169">
        <v>5</v>
      </c>
      <c r="E53" s="170">
        <v>47.7</v>
      </c>
      <c r="F53" s="171">
        <v>86.312213000000014</v>
      </c>
      <c r="G53" s="169">
        <v>6</v>
      </c>
      <c r="H53" s="171">
        <v>70.2</v>
      </c>
      <c r="I53" s="171">
        <v>39.210864000000001</v>
      </c>
      <c r="J53" s="171">
        <v>67.5</v>
      </c>
      <c r="K53" s="171">
        <v>77.822575000000001</v>
      </c>
      <c r="L53" s="172">
        <v>-9.8359637702720146E-2</v>
      </c>
      <c r="M53" s="169">
        <v>6</v>
      </c>
      <c r="N53" s="170">
        <v>67.5</v>
      </c>
      <c r="O53" s="171">
        <v>81.77</v>
      </c>
      <c r="P53" s="175">
        <v>5.0723392280453271E-2</v>
      </c>
    </row>
    <row r="54" spans="1:16" ht="30.75" customHeight="1" x14ac:dyDescent="0.2">
      <c r="A54" s="157">
        <v>31</v>
      </c>
      <c r="B54" s="178" t="s">
        <v>133</v>
      </c>
      <c r="C54" s="157" t="s">
        <v>184</v>
      </c>
      <c r="D54" s="169">
        <v>8</v>
      </c>
      <c r="E54" s="170">
        <v>120.6</v>
      </c>
      <c r="F54" s="171">
        <v>355.691731</v>
      </c>
      <c r="G54" s="169">
        <v>9</v>
      </c>
      <c r="H54" s="171">
        <v>126</v>
      </c>
      <c r="I54" s="171">
        <v>212.559124</v>
      </c>
      <c r="J54" s="435">
        <v>128.69999999999999</v>
      </c>
      <c r="K54" s="171">
        <v>452.88633499999997</v>
      </c>
      <c r="L54" s="172">
        <v>0.27325516881358136</v>
      </c>
      <c r="M54" s="169">
        <v>10</v>
      </c>
      <c r="N54" s="171">
        <v>135.9</v>
      </c>
      <c r="O54" s="171">
        <v>467.52120000000002</v>
      </c>
      <c r="P54" s="175">
        <v>3.2314653521175567E-2</v>
      </c>
    </row>
    <row r="55" spans="1:16" ht="30.75" customHeight="1" x14ac:dyDescent="0.2">
      <c r="A55" s="157">
        <v>32</v>
      </c>
      <c r="B55" s="178" t="s">
        <v>139</v>
      </c>
      <c r="C55" s="157" t="s">
        <v>184</v>
      </c>
      <c r="D55" s="169">
        <v>3</v>
      </c>
      <c r="E55" s="170">
        <v>153</v>
      </c>
      <c r="F55" s="171">
        <v>321.19619799999998</v>
      </c>
      <c r="G55" s="169">
        <v>3</v>
      </c>
      <c r="H55" s="171">
        <v>133.19999999999999</v>
      </c>
      <c r="I55" s="171">
        <v>139.31375800000001</v>
      </c>
      <c r="J55" s="171">
        <v>133.19999999999999</v>
      </c>
      <c r="K55" s="171">
        <v>287.13115800000003</v>
      </c>
      <c r="L55" s="172">
        <v>-0.10605679709820212</v>
      </c>
      <c r="M55" s="169">
        <v>3</v>
      </c>
      <c r="N55" s="171">
        <v>137.69999999999999</v>
      </c>
      <c r="O55" s="171">
        <v>295.36</v>
      </c>
      <c r="P55" s="175">
        <v>2.8658826361157172E-2</v>
      </c>
    </row>
    <row r="56" spans="1:16" ht="24.75" customHeight="1" x14ac:dyDescent="0.2">
      <c r="A56" s="157">
        <v>33</v>
      </c>
      <c r="B56" s="178" t="s">
        <v>131</v>
      </c>
      <c r="C56" s="157" t="s">
        <v>184</v>
      </c>
      <c r="D56" s="169">
        <v>4</v>
      </c>
      <c r="E56" s="170">
        <v>46.8</v>
      </c>
      <c r="F56" s="171">
        <v>37.842419</v>
      </c>
      <c r="G56" s="169">
        <v>3</v>
      </c>
      <c r="H56" s="171">
        <v>39.15</v>
      </c>
      <c r="I56" s="171">
        <v>23.771964000000001</v>
      </c>
      <c r="J56" s="171">
        <v>28.8</v>
      </c>
      <c r="K56" s="171">
        <v>68.89407700000001</v>
      </c>
      <c r="L56" s="172">
        <v>0.82055161431408519</v>
      </c>
      <c r="M56" s="169">
        <v>2</v>
      </c>
      <c r="N56" s="171">
        <v>33.299999999999997</v>
      </c>
      <c r="O56" s="171">
        <v>78.41040000000001</v>
      </c>
      <c r="P56" s="175">
        <v>0.1381297698494458</v>
      </c>
    </row>
    <row r="57" spans="1:16" ht="20.25" customHeight="1" x14ac:dyDescent="0.2">
      <c r="A57" s="157">
        <v>34</v>
      </c>
      <c r="B57" s="178" t="s">
        <v>132</v>
      </c>
      <c r="C57" s="157" t="s">
        <v>184</v>
      </c>
      <c r="D57" s="169"/>
      <c r="E57" s="170"/>
      <c r="F57" s="171">
        <v>0</v>
      </c>
      <c r="G57" s="165">
        <v>0</v>
      </c>
      <c r="H57" s="171">
        <v>0</v>
      </c>
      <c r="I57" s="171">
        <v>0.53558299999999992</v>
      </c>
      <c r="J57" s="170">
        <v>5.0004000000000008</v>
      </c>
      <c r="K57" s="171">
        <v>3.0591109999999997</v>
      </c>
      <c r="L57" s="172"/>
      <c r="M57" s="169">
        <v>1</v>
      </c>
      <c r="N57" s="170">
        <v>5.0004000000000008</v>
      </c>
      <c r="O57" s="171">
        <v>4.8670559999999998</v>
      </c>
      <c r="P57" s="175">
        <v>0.59100339935360313</v>
      </c>
    </row>
    <row r="58" spans="1:16" ht="27.75" customHeight="1" x14ac:dyDescent="0.2">
      <c r="A58" s="157">
        <v>35</v>
      </c>
      <c r="B58" s="178" t="s">
        <v>140</v>
      </c>
      <c r="C58" s="157" t="s">
        <v>184</v>
      </c>
      <c r="D58" s="169">
        <v>8</v>
      </c>
      <c r="E58" s="170">
        <v>49.199400000000004</v>
      </c>
      <c r="F58" s="171">
        <v>42.674820999999994</v>
      </c>
      <c r="G58" s="165">
        <v>8</v>
      </c>
      <c r="H58" s="171">
        <v>49.199400000000004</v>
      </c>
      <c r="I58" s="171">
        <v>15.278108999999999</v>
      </c>
      <c r="J58" s="171">
        <v>49.199400000000004</v>
      </c>
      <c r="K58" s="171">
        <v>24.007544711999998</v>
      </c>
      <c r="L58" s="172">
        <v>-0.43743068747728314</v>
      </c>
      <c r="M58" s="169">
        <v>8</v>
      </c>
      <c r="N58" s="171">
        <v>49.199400000000004</v>
      </c>
      <c r="O58" s="171">
        <v>21.802863863999999</v>
      </c>
      <c r="P58" s="175">
        <v>-9.1832833155070834E-2</v>
      </c>
    </row>
    <row r="59" spans="1:16" ht="21" customHeight="1" x14ac:dyDescent="0.2">
      <c r="A59" s="157">
        <v>36</v>
      </c>
      <c r="B59" s="178" t="s">
        <v>135</v>
      </c>
      <c r="C59" s="157" t="s">
        <v>184</v>
      </c>
      <c r="D59" s="169"/>
      <c r="E59" s="170"/>
      <c r="F59" s="171">
        <v>9.8889000000000014</v>
      </c>
      <c r="G59" s="169"/>
      <c r="H59" s="171"/>
      <c r="I59" s="171">
        <v>11.04</v>
      </c>
      <c r="J59" s="170">
        <v>0</v>
      </c>
      <c r="K59" s="171">
        <v>20.423999999999999</v>
      </c>
      <c r="L59" s="172">
        <v>1.0653459939932648</v>
      </c>
      <c r="M59" s="169">
        <v>0</v>
      </c>
      <c r="N59" s="170">
        <v>0</v>
      </c>
      <c r="O59" s="171">
        <v>21.4452</v>
      </c>
      <c r="P59" s="175">
        <v>5.0000000000000017E-2</v>
      </c>
    </row>
    <row r="60" spans="1:16" s="176" customFormat="1" ht="22.5" customHeight="1" x14ac:dyDescent="0.2">
      <c r="A60" s="447" t="s">
        <v>185</v>
      </c>
      <c r="B60" s="447"/>
      <c r="C60" s="162" t="s">
        <v>184</v>
      </c>
      <c r="D60" s="158">
        <v>29</v>
      </c>
      <c r="E60" s="160">
        <v>436.10940000000005</v>
      </c>
      <c r="F60" s="160">
        <v>948.15347999999994</v>
      </c>
      <c r="G60" s="158">
        <v>32</v>
      </c>
      <c r="H60" s="160">
        <v>440.15940000000001</v>
      </c>
      <c r="I60" s="160">
        <v>505.24289900000002</v>
      </c>
      <c r="J60" s="159">
        <v>441.93780000000004</v>
      </c>
      <c r="K60" s="160">
        <v>1043.7498677120002</v>
      </c>
      <c r="L60" s="172">
        <v>0.10082374818895382</v>
      </c>
      <c r="M60" s="158">
        <v>33</v>
      </c>
      <c r="N60" s="159">
        <v>468.93780000000004</v>
      </c>
      <c r="O60" s="160">
        <v>1095.9278798640003</v>
      </c>
      <c r="P60" s="175">
        <v>4.9990916182225988E-2</v>
      </c>
    </row>
    <row r="61" spans="1:16" s="176" customFormat="1" ht="3.75" customHeight="1" x14ac:dyDescent="0.2">
      <c r="A61" s="431"/>
      <c r="B61" s="431"/>
      <c r="C61" s="162"/>
      <c r="D61" s="158"/>
      <c r="E61" s="159"/>
      <c r="F61" s="160"/>
      <c r="G61" s="158"/>
      <c r="H61" s="160"/>
      <c r="I61" s="160"/>
      <c r="J61" s="159"/>
      <c r="K61" s="160"/>
      <c r="L61" s="172"/>
      <c r="M61" s="158"/>
      <c r="N61" s="159"/>
      <c r="O61" s="160"/>
      <c r="P61" s="183"/>
    </row>
    <row r="62" spans="1:16" s="176" customFormat="1" ht="31.5" customHeight="1" x14ac:dyDescent="0.2">
      <c r="A62" s="447" t="s">
        <v>142</v>
      </c>
      <c r="B62" s="447"/>
      <c r="C62" s="162"/>
      <c r="D62" s="158">
        <v>2697335</v>
      </c>
      <c r="E62" s="159">
        <v>5328.2042600000004</v>
      </c>
      <c r="F62" s="159">
        <v>6202.3263299399996</v>
      </c>
      <c r="G62" s="158">
        <v>2658538</v>
      </c>
      <c r="H62" s="160">
        <v>5635.7202480000005</v>
      </c>
      <c r="I62" s="160">
        <v>3626.3104569999996</v>
      </c>
      <c r="J62" s="159">
        <v>5740.0440749666668</v>
      </c>
      <c r="K62" s="160">
        <v>6921.6268382520002</v>
      </c>
      <c r="L62" s="172">
        <v>0.11597269638003052</v>
      </c>
      <c r="M62" s="158">
        <v>2909843</v>
      </c>
      <c r="N62" s="159">
        <v>6065.1826701938317</v>
      </c>
      <c r="O62" s="160">
        <f>O60+O50+O33</f>
        <v>7360.484581219418</v>
      </c>
      <c r="P62" s="175">
        <v>6.4848590289039415E-2</v>
      </c>
    </row>
    <row r="63" spans="1:16" s="176" customFormat="1" ht="31.5" hidden="1" customHeight="1" x14ac:dyDescent="0.2">
      <c r="A63" s="431"/>
      <c r="B63" s="431"/>
      <c r="C63" s="162"/>
      <c r="D63" s="158"/>
      <c r="E63" s="159"/>
      <c r="F63" s="160">
        <v>5781.64</v>
      </c>
      <c r="G63" s="160">
        <v>-420.68632993999927</v>
      </c>
      <c r="H63" s="160"/>
      <c r="I63" s="160">
        <v>3391.6</v>
      </c>
      <c r="J63" s="159">
        <v>234.71045699999968</v>
      </c>
      <c r="K63" s="160"/>
      <c r="L63" s="175"/>
      <c r="M63" s="158">
        <v>76.166024382333262</v>
      </c>
      <c r="N63" s="159">
        <v>429.46242219383112</v>
      </c>
      <c r="O63" s="160"/>
      <c r="P63" s="183"/>
    </row>
    <row r="64" spans="1:16" s="176" customFormat="1" ht="31.5" hidden="1" customHeight="1" x14ac:dyDescent="0.2">
      <c r="A64" s="431"/>
      <c r="B64" s="431"/>
      <c r="C64" s="162"/>
      <c r="D64" s="158" t="s">
        <v>186</v>
      </c>
      <c r="E64" s="159"/>
      <c r="F64" s="159">
        <v>-562.79335237999976</v>
      </c>
      <c r="G64" s="159"/>
      <c r="H64" s="160">
        <v>5195.560848000001</v>
      </c>
      <c r="I64" s="159">
        <v>-398.8370789999999</v>
      </c>
      <c r="J64" s="159"/>
      <c r="K64" s="160"/>
      <c r="L64" s="175"/>
      <c r="M64" s="158">
        <v>324.51799781149839</v>
      </c>
      <c r="N64" s="159">
        <v>76.166024382333262</v>
      </c>
      <c r="O64" s="160"/>
      <c r="P64" s="183"/>
    </row>
    <row r="65" spans="1:16" s="176" customFormat="1" ht="31.5" hidden="1" customHeight="1" x14ac:dyDescent="0.2">
      <c r="A65" s="431"/>
      <c r="B65" s="431"/>
      <c r="C65" s="162"/>
      <c r="D65" s="158" t="s">
        <v>187</v>
      </c>
      <c r="E65" s="159"/>
      <c r="F65" s="160">
        <v>55.659404140000561</v>
      </c>
      <c r="G65" s="158"/>
      <c r="H65" s="160"/>
      <c r="I65" s="160">
        <v>24.717155000000048</v>
      </c>
      <c r="J65" s="159"/>
      <c r="K65" s="160"/>
      <c r="L65" s="175"/>
      <c r="M65" s="158">
        <v>400.68402219383165</v>
      </c>
      <c r="N65" s="159">
        <v>324.51799781149839</v>
      </c>
      <c r="O65" s="160"/>
      <c r="P65" s="183"/>
    </row>
    <row r="66" spans="1:16" s="176" customFormat="1" ht="22.5" hidden="1" customHeight="1" x14ac:dyDescent="0.2">
      <c r="A66" s="431"/>
      <c r="B66" s="431"/>
      <c r="C66" s="162"/>
      <c r="D66" s="158"/>
      <c r="E66" s="159"/>
      <c r="F66" s="160"/>
      <c r="G66" s="158"/>
      <c r="H66" s="160">
        <v>307.51598800000011</v>
      </c>
      <c r="I66" s="160"/>
      <c r="J66" s="159">
        <v>104.32382696666627</v>
      </c>
      <c r="K66" s="160">
        <v>6049.1865496108403</v>
      </c>
      <c r="L66" s="175"/>
      <c r="M66" s="158">
        <v>22.878465815999903</v>
      </c>
      <c r="N66" s="159">
        <v>325.13859522716484</v>
      </c>
      <c r="O66" s="160">
        <v>6793.0003931222482</v>
      </c>
      <c r="P66" s="183"/>
    </row>
    <row r="67" spans="1:16" s="176" customFormat="1" ht="23.25" hidden="1" customHeight="1" x14ac:dyDescent="0.2">
      <c r="A67" s="431"/>
      <c r="B67" s="431"/>
      <c r="C67" s="162"/>
      <c r="D67" s="158"/>
      <c r="E67" s="159">
        <v>5920.2269555555558</v>
      </c>
      <c r="F67" s="160">
        <v>5488.59</v>
      </c>
      <c r="G67" s="158">
        <v>27.116520000000037</v>
      </c>
      <c r="H67" s="160">
        <v>307.51598800000011</v>
      </c>
      <c r="I67" s="160">
        <v>3109.68</v>
      </c>
      <c r="J67" s="159">
        <v>-516.63045699999975</v>
      </c>
      <c r="K67" s="160">
        <v>926.11699999999996</v>
      </c>
      <c r="L67" s="175"/>
      <c r="M67" s="158">
        <v>1782</v>
      </c>
      <c r="N67" s="159">
        <v>2244.1175879717175</v>
      </c>
      <c r="O67" s="160">
        <v>2362.2290399702292</v>
      </c>
      <c r="P67" s="183">
        <v>-800</v>
      </c>
    </row>
    <row r="68" spans="1:16" s="176" customFormat="1" ht="19.5" hidden="1" customHeight="1" x14ac:dyDescent="0.2">
      <c r="A68" s="431"/>
      <c r="B68" s="431"/>
      <c r="C68" s="162"/>
      <c r="D68" s="158"/>
      <c r="E68" s="159"/>
      <c r="F68" s="160">
        <v>-713.73632993999945</v>
      </c>
      <c r="G68" s="158">
        <v>-713.73632993999945</v>
      </c>
      <c r="H68" s="160"/>
      <c r="I68" s="160">
        <v>2954.84</v>
      </c>
      <c r="J68" s="159">
        <v>1251.8859235999953</v>
      </c>
      <c r="K68" s="160">
        <v>-41.105534184000135</v>
      </c>
      <c r="L68" s="172"/>
      <c r="M68" s="158">
        <v>429.46242219383112</v>
      </c>
      <c r="N68" s="159">
        <v>2389.6819720563699</v>
      </c>
      <c r="O68" s="160"/>
      <c r="P68" s="183"/>
    </row>
    <row r="69" spans="1:16" s="176" customFormat="1" ht="20.25" hidden="1" customHeight="1" x14ac:dyDescent="0.2">
      <c r="A69" s="431"/>
      <c r="B69" s="431"/>
      <c r="C69" s="162"/>
      <c r="D69" s="158"/>
      <c r="E69" s="159"/>
      <c r="F69" s="160">
        <v>-6916.062659879999</v>
      </c>
      <c r="G69" s="158"/>
      <c r="H69" s="160"/>
      <c r="I69" s="160">
        <v>-671.47045699999944</v>
      </c>
      <c r="J69" s="159"/>
      <c r="K69" s="160">
        <v>251305</v>
      </c>
      <c r="L69" s="172"/>
      <c r="M69" s="158">
        <v>307.51598800000011</v>
      </c>
      <c r="N69" s="159">
        <v>2395.7471547265636</v>
      </c>
      <c r="O69" s="160">
        <v>100</v>
      </c>
      <c r="P69" s="183"/>
    </row>
    <row r="70" spans="1:16" s="176" customFormat="1" ht="31.5" hidden="1" customHeight="1" x14ac:dyDescent="0.2">
      <c r="A70" s="431"/>
      <c r="B70" s="431"/>
      <c r="C70" s="162"/>
      <c r="D70" s="158"/>
      <c r="E70" s="159" t="s">
        <v>188</v>
      </c>
      <c r="F70" s="160">
        <v>166.93946237</v>
      </c>
      <c r="G70" s="158">
        <v>128.75</v>
      </c>
      <c r="H70" s="160">
        <v>38.189462370000001</v>
      </c>
      <c r="I70" s="160">
        <v>90.680583999999996</v>
      </c>
      <c r="J70" s="159">
        <v>60.81</v>
      </c>
      <c r="K70" s="160"/>
      <c r="L70" s="172"/>
      <c r="M70" s="158" t="s">
        <v>164</v>
      </c>
      <c r="N70" s="159">
        <v>241.84467099999983</v>
      </c>
      <c r="O70" s="160">
        <v>324.51799781149839</v>
      </c>
      <c r="P70" s="183"/>
    </row>
    <row r="71" spans="1:16" s="176" customFormat="1" ht="31.5" hidden="1" customHeight="1" x14ac:dyDescent="0.2">
      <c r="A71" s="431"/>
      <c r="B71" s="431"/>
      <c r="C71" s="162"/>
      <c r="D71" s="158"/>
      <c r="E71" s="159" t="s">
        <v>189</v>
      </c>
      <c r="F71" s="160">
        <v>110.33961588000001</v>
      </c>
      <c r="G71" s="158">
        <v>187.45</v>
      </c>
      <c r="H71" s="160">
        <v>77.110384119999978</v>
      </c>
      <c r="I71" s="160">
        <v>65.246374000000003</v>
      </c>
      <c r="J71" s="159">
        <v>94.199999999999989</v>
      </c>
      <c r="K71" s="160">
        <v>28.953625999999986</v>
      </c>
      <c r="L71" s="172"/>
      <c r="M71" s="158" t="s">
        <v>176</v>
      </c>
      <c r="N71" s="159">
        <v>61.62131700000009</v>
      </c>
      <c r="O71" s="160">
        <v>76.166024382333262</v>
      </c>
      <c r="P71" s="183"/>
    </row>
    <row r="72" spans="1:16" s="176" customFormat="1" ht="31.5" hidden="1" customHeight="1" x14ac:dyDescent="0.2">
      <c r="A72" s="431"/>
      <c r="B72" s="431"/>
      <c r="C72" s="162"/>
      <c r="D72" s="158"/>
      <c r="E72" s="159" t="s">
        <v>190</v>
      </c>
      <c r="F72" s="160">
        <v>445.79521275999997</v>
      </c>
      <c r="G72" s="158">
        <v>503.36</v>
      </c>
      <c r="H72" s="160"/>
      <c r="I72" s="160">
        <v>241.44314700000001</v>
      </c>
      <c r="J72" s="159"/>
      <c r="K72" s="160"/>
      <c r="L72" s="172"/>
      <c r="M72" s="158" t="s">
        <v>184</v>
      </c>
      <c r="N72" s="159"/>
      <c r="O72" s="160">
        <v>53</v>
      </c>
      <c r="P72" s="183"/>
    </row>
    <row r="73" spans="1:16" s="176" customFormat="1" ht="31.5" hidden="1" customHeight="1" x14ac:dyDescent="0.2">
      <c r="A73" s="431"/>
      <c r="B73" s="431"/>
      <c r="C73" s="162"/>
      <c r="D73" s="158"/>
      <c r="E73" s="159" t="s">
        <v>191</v>
      </c>
      <c r="F73" s="160">
        <v>101.89740900000001</v>
      </c>
      <c r="G73" s="158">
        <v>106.26</v>
      </c>
      <c r="H73" s="160">
        <v>92.86</v>
      </c>
      <c r="I73" s="160">
        <v>58.15625</v>
      </c>
      <c r="J73" s="159"/>
      <c r="K73" s="160"/>
      <c r="L73" s="172"/>
      <c r="M73" s="158"/>
      <c r="N73" s="159" t="s">
        <v>192</v>
      </c>
      <c r="O73" s="160">
        <v>80</v>
      </c>
      <c r="P73" s="183"/>
    </row>
    <row r="74" spans="1:16" s="176" customFormat="1" ht="31.5" hidden="1" customHeight="1" x14ac:dyDescent="0.2">
      <c r="A74" s="431"/>
      <c r="B74" s="431"/>
      <c r="C74" s="162"/>
      <c r="D74" s="158"/>
      <c r="E74" s="159" t="s">
        <v>187</v>
      </c>
      <c r="F74" s="160">
        <v>1043.4505958599996</v>
      </c>
      <c r="G74" s="160">
        <v>1099.1100000000001</v>
      </c>
      <c r="H74" s="160">
        <v>55.659404140000561</v>
      </c>
      <c r="I74" s="160">
        <v>606.22284500000001</v>
      </c>
      <c r="J74" s="159">
        <v>593.08999999999992</v>
      </c>
      <c r="K74" s="160">
        <v>-13.132845000000088</v>
      </c>
      <c r="L74" s="172"/>
      <c r="M74" s="158"/>
      <c r="N74" s="159"/>
      <c r="O74" s="160"/>
      <c r="P74" s="183"/>
    </row>
    <row r="75" spans="1:16" s="176" customFormat="1" ht="31.5" hidden="1" customHeight="1" x14ac:dyDescent="0.2">
      <c r="A75" s="431"/>
      <c r="B75" s="431"/>
      <c r="C75" s="162"/>
      <c r="D75" s="158"/>
      <c r="E75" s="159" t="s">
        <v>193</v>
      </c>
      <c r="F75" s="160">
        <v>58.989938719999998</v>
      </c>
      <c r="G75" s="158">
        <v>63.15</v>
      </c>
      <c r="H75" s="160">
        <v>4.1600612800000007</v>
      </c>
      <c r="I75" s="160">
        <v>24.879473999999998</v>
      </c>
      <c r="J75" s="159">
        <v>27.69</v>
      </c>
      <c r="K75" s="160"/>
      <c r="L75" s="172"/>
      <c r="M75" s="158"/>
      <c r="N75" s="159"/>
      <c r="O75" s="160"/>
      <c r="P75" s="183"/>
    </row>
    <row r="76" spans="1:16" s="176" customFormat="1" ht="31.5" hidden="1" customHeight="1" x14ac:dyDescent="0.2">
      <c r="A76" s="431"/>
      <c r="B76" s="431"/>
      <c r="C76" s="162"/>
      <c r="D76" s="158"/>
      <c r="E76" s="159" t="s">
        <v>194</v>
      </c>
      <c r="F76" s="160">
        <v>721.77222319000009</v>
      </c>
      <c r="G76" s="158">
        <v>726.46</v>
      </c>
      <c r="H76" s="160">
        <v>-4.6877768099999457</v>
      </c>
      <c r="I76" s="160">
        <v>392.98084800000004</v>
      </c>
      <c r="J76" s="159">
        <v>338.71</v>
      </c>
      <c r="K76" s="160"/>
      <c r="L76" s="172"/>
      <c r="M76" s="158"/>
      <c r="N76" s="159"/>
      <c r="O76" s="160"/>
      <c r="P76" s="183"/>
    </row>
    <row r="77" spans="1:16" s="176" customFormat="1" ht="39.75" customHeight="1" x14ac:dyDescent="0.2">
      <c r="A77" s="157">
        <v>37</v>
      </c>
      <c r="B77" s="186" t="s">
        <v>195</v>
      </c>
      <c r="C77" s="162"/>
      <c r="D77" s="436"/>
      <c r="E77" s="159"/>
      <c r="F77" s="160">
        <v>8370.4318979999989</v>
      </c>
      <c r="G77" s="158"/>
      <c r="H77" s="160"/>
      <c r="I77" s="160">
        <v>4837.9608130000006</v>
      </c>
      <c r="J77" s="159"/>
      <c r="K77" s="159">
        <v>9038.4262708957958</v>
      </c>
      <c r="L77" s="172">
        <v>7.9804050858523212E-2</v>
      </c>
      <c r="M77" s="158"/>
      <c r="N77" s="159"/>
      <c r="O77" s="160">
        <f>O62/(1-O79)</f>
        <v>9436.5157863511104</v>
      </c>
      <c r="P77" s="175">
        <v>4.5462563062422884E-2</v>
      </c>
    </row>
    <row r="78" spans="1:16" s="176" customFormat="1" ht="39.75" customHeight="1" x14ac:dyDescent="0.2">
      <c r="A78" s="157">
        <v>38</v>
      </c>
      <c r="B78" s="186" t="s">
        <v>196</v>
      </c>
      <c r="C78" s="162"/>
      <c r="D78" s="158"/>
      <c r="E78" s="159"/>
      <c r="F78" s="160">
        <v>2168.1055680599993</v>
      </c>
      <c r="G78" s="158"/>
      <c r="H78" s="160"/>
      <c r="I78" s="160">
        <v>1211.650356000001</v>
      </c>
      <c r="J78" s="184"/>
      <c r="K78" s="160">
        <v>2116.7994326437956</v>
      </c>
      <c r="L78" s="187"/>
      <c r="M78" s="158"/>
      <c r="N78" s="184"/>
      <c r="O78" s="160">
        <v>2078.8517140020322</v>
      </c>
      <c r="P78" s="158"/>
    </row>
    <row r="79" spans="1:16" s="176" customFormat="1" ht="33.75" customHeight="1" x14ac:dyDescent="0.2">
      <c r="A79" s="157">
        <v>39</v>
      </c>
      <c r="B79" s="186" t="s">
        <v>538</v>
      </c>
      <c r="C79" s="162"/>
      <c r="D79" s="158"/>
      <c r="E79" s="188"/>
      <c r="F79" s="184">
        <v>0.2590195577098045</v>
      </c>
      <c r="G79" s="158"/>
      <c r="H79" s="160"/>
      <c r="I79" s="184">
        <v>0.25044650067114976</v>
      </c>
      <c r="J79" s="159"/>
      <c r="K79" s="184">
        <v>0.23419999999999999</v>
      </c>
      <c r="L79" s="189"/>
      <c r="M79" s="160"/>
      <c r="N79" s="160"/>
      <c r="O79" s="184">
        <v>0.21999975967130211</v>
      </c>
      <c r="P79" s="184"/>
    </row>
    <row r="80" spans="1:16" s="176" customFormat="1" ht="30.75" customHeight="1" x14ac:dyDescent="0.2">
      <c r="A80" s="157">
        <v>40</v>
      </c>
      <c r="B80" s="186" t="s">
        <v>197</v>
      </c>
      <c r="C80" s="162"/>
      <c r="D80" s="158"/>
      <c r="E80" s="188"/>
      <c r="F80" s="184">
        <v>0.95093986470736835</v>
      </c>
      <c r="G80" s="158"/>
      <c r="H80" s="160"/>
      <c r="I80" s="184">
        <v>0.87490000000000001</v>
      </c>
      <c r="J80" s="159"/>
      <c r="K80" s="184">
        <v>0.95469999999999999</v>
      </c>
      <c r="L80" s="160"/>
      <c r="M80" s="160"/>
      <c r="N80" s="160"/>
      <c r="O80" s="183">
        <v>0.97750000000000004</v>
      </c>
      <c r="P80" s="183"/>
    </row>
    <row r="81" spans="1:35" s="176" customFormat="1" ht="14.25" x14ac:dyDescent="0.2">
      <c r="A81" s="162">
        <v>41</v>
      </c>
      <c r="B81" s="186" t="s">
        <v>198</v>
      </c>
      <c r="C81" s="162"/>
      <c r="D81" s="158"/>
      <c r="E81" s="188"/>
      <c r="F81" s="184">
        <v>0.29537215845775544</v>
      </c>
      <c r="G81" s="158"/>
      <c r="H81" s="160"/>
      <c r="I81" s="190">
        <v>0.34421564343718902</v>
      </c>
      <c r="J81" s="159">
        <v>0</v>
      </c>
      <c r="K81" s="190">
        <v>0.26889074000000002</v>
      </c>
      <c r="L81" s="158"/>
      <c r="M81" s="158"/>
      <c r="N81" s="160"/>
      <c r="O81" s="190">
        <v>0.23754976507869785</v>
      </c>
      <c r="P81" s="184"/>
    </row>
    <row r="91" spans="1:35" s="149" customFormat="1" x14ac:dyDescent="0.2">
      <c r="A91" s="137"/>
      <c r="B91" s="191"/>
      <c r="C91" s="137"/>
      <c r="E91" s="192"/>
      <c r="F91" s="141"/>
      <c r="H91" s="185"/>
      <c r="I91" s="141"/>
      <c r="J91" s="192"/>
      <c r="K91" s="185"/>
      <c r="L91" s="185"/>
      <c r="N91" s="185"/>
      <c r="O91" s="185"/>
      <c r="P91" s="137"/>
      <c r="Q91" s="144"/>
      <c r="R91" s="144"/>
      <c r="S91" s="144"/>
      <c r="T91" s="144"/>
      <c r="U91" s="144"/>
      <c r="V91" s="144"/>
      <c r="W91" s="144"/>
      <c r="X91" s="144"/>
      <c r="Y91" s="144"/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</row>
    <row r="92" spans="1:35" s="149" customFormat="1" x14ac:dyDescent="0.2">
      <c r="A92" s="137"/>
      <c r="B92" s="191"/>
      <c r="C92" s="137"/>
      <c r="E92" s="192"/>
      <c r="F92" s="141"/>
      <c r="H92" s="185"/>
      <c r="I92" s="141"/>
      <c r="J92" s="192"/>
      <c r="K92" s="185"/>
      <c r="L92" s="185"/>
      <c r="N92" s="185"/>
      <c r="O92" s="185"/>
      <c r="P92" s="137"/>
      <c r="Q92" s="144"/>
      <c r="R92" s="144"/>
      <c r="S92" s="144"/>
      <c r="T92" s="144"/>
      <c r="U92" s="144"/>
      <c r="V92" s="144"/>
      <c r="W92" s="144"/>
      <c r="X92" s="144"/>
      <c r="Y92" s="144"/>
      <c r="Z92" s="144"/>
      <c r="AA92" s="144"/>
      <c r="AB92" s="144"/>
      <c r="AC92" s="144"/>
      <c r="AD92" s="144"/>
      <c r="AE92" s="144"/>
      <c r="AF92" s="144"/>
      <c r="AG92" s="144"/>
      <c r="AH92" s="144"/>
      <c r="AI92" s="144"/>
    </row>
    <row r="93" spans="1:35" s="149" customFormat="1" x14ac:dyDescent="0.2">
      <c r="A93" s="137"/>
      <c r="B93" s="191"/>
      <c r="C93" s="137"/>
      <c r="E93" s="192"/>
      <c r="F93" s="141"/>
      <c r="H93" s="185"/>
      <c r="I93" s="141"/>
      <c r="J93" s="192"/>
      <c r="K93" s="185"/>
      <c r="L93" s="185"/>
      <c r="N93" s="185"/>
      <c r="O93" s="185"/>
      <c r="P93" s="137"/>
      <c r="Q93" s="144"/>
      <c r="R93" s="144"/>
      <c r="S93" s="144"/>
      <c r="T93" s="144"/>
      <c r="U93" s="144"/>
      <c r="V93" s="144"/>
      <c r="W93" s="144"/>
      <c r="X93" s="144"/>
      <c r="Y93" s="144"/>
      <c r="Z93" s="144"/>
      <c r="AA93" s="144"/>
      <c r="AB93" s="144"/>
      <c r="AC93" s="144"/>
      <c r="AD93" s="144"/>
      <c r="AE93" s="144"/>
      <c r="AF93" s="144"/>
      <c r="AG93" s="144"/>
      <c r="AH93" s="144"/>
      <c r="AI93" s="144"/>
    </row>
    <row r="94" spans="1:35" s="149" customFormat="1" x14ac:dyDescent="0.2">
      <c r="A94" s="137"/>
      <c r="B94" s="191"/>
      <c r="C94" s="137"/>
      <c r="E94" s="192"/>
      <c r="F94" s="141"/>
      <c r="H94" s="185"/>
      <c r="I94" s="141"/>
      <c r="J94" s="192"/>
      <c r="K94" s="185"/>
      <c r="L94" s="185"/>
      <c r="N94" s="185"/>
      <c r="O94" s="185"/>
      <c r="P94" s="137"/>
      <c r="Q94" s="144"/>
      <c r="R94" s="144"/>
      <c r="S94" s="144"/>
      <c r="T94" s="144"/>
      <c r="U94" s="144"/>
      <c r="V94" s="144"/>
      <c r="W94" s="144"/>
      <c r="X94" s="144"/>
      <c r="Y94" s="144"/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</row>
    <row r="95" spans="1:35" s="149" customFormat="1" x14ac:dyDescent="0.2">
      <c r="A95" s="137"/>
      <c r="B95" s="191"/>
      <c r="C95" s="137"/>
      <c r="E95" s="192"/>
      <c r="F95" s="141"/>
      <c r="H95" s="185"/>
      <c r="I95" s="141"/>
      <c r="J95" s="192"/>
      <c r="K95" s="185"/>
      <c r="L95" s="185"/>
      <c r="N95" s="185"/>
      <c r="O95" s="185"/>
      <c r="P95" s="137"/>
      <c r="Q95" s="144"/>
      <c r="R95" s="144"/>
      <c r="S95" s="144"/>
      <c r="T95" s="144"/>
      <c r="U95" s="144"/>
      <c r="V95" s="144"/>
      <c r="W95" s="144"/>
      <c r="X95" s="144"/>
      <c r="Y95" s="144"/>
      <c r="Z95" s="144"/>
      <c r="AA95" s="144"/>
      <c r="AB95" s="144"/>
      <c r="AC95" s="144"/>
      <c r="AD95" s="144"/>
      <c r="AE95" s="144"/>
      <c r="AF95" s="144"/>
      <c r="AG95" s="144"/>
      <c r="AH95" s="144"/>
      <c r="AI95" s="144"/>
    </row>
    <row r="98" spans="1:35" s="149" customFormat="1" x14ac:dyDescent="0.2">
      <c r="A98" s="137"/>
      <c r="B98" s="191"/>
      <c r="C98" s="137"/>
      <c r="E98" s="192"/>
      <c r="F98" s="141">
        <f>97.1319993+37.692</f>
        <v>134.8239993</v>
      </c>
      <c r="H98" s="185"/>
      <c r="I98" s="141">
        <v>55.91864795</v>
      </c>
      <c r="J98" s="192"/>
      <c r="K98" s="185"/>
      <c r="L98" s="137"/>
      <c r="N98" s="185"/>
      <c r="O98" s="185"/>
      <c r="P98" s="137"/>
      <c r="Q98" s="144"/>
      <c r="R98" s="144"/>
      <c r="S98" s="144"/>
      <c r="T98" s="144"/>
      <c r="U98" s="144"/>
      <c r="V98" s="144"/>
      <c r="W98" s="144"/>
      <c r="X98" s="144"/>
      <c r="Y98" s="144"/>
      <c r="Z98" s="144"/>
      <c r="AA98" s="144"/>
      <c r="AB98" s="144"/>
      <c r="AC98" s="144"/>
      <c r="AD98" s="144"/>
      <c r="AE98" s="144"/>
      <c r="AF98" s="144"/>
      <c r="AG98" s="144"/>
      <c r="AH98" s="144"/>
      <c r="AI98" s="144"/>
    </row>
    <row r="99" spans="1:35" s="149" customFormat="1" x14ac:dyDescent="0.2">
      <c r="A99" s="137"/>
      <c r="B99" s="191"/>
      <c r="C99" s="137"/>
      <c r="E99" s="192"/>
      <c r="F99" s="141">
        <f>94.13235453+7.24</f>
        <v>101.37235453</v>
      </c>
      <c r="H99" s="185"/>
      <c r="I99" s="141">
        <v>53.915181930000003</v>
      </c>
      <c r="J99" s="192"/>
      <c r="K99" s="185"/>
      <c r="L99" s="137"/>
      <c r="N99" s="185"/>
      <c r="O99" s="185"/>
      <c r="P99" s="137"/>
      <c r="Q99" s="144"/>
      <c r="R99" s="144"/>
      <c r="S99" s="144"/>
      <c r="T99" s="144"/>
      <c r="U99" s="144"/>
      <c r="V99" s="144"/>
      <c r="W99" s="144"/>
      <c r="X99" s="144"/>
      <c r="Y99" s="144"/>
      <c r="Z99" s="144"/>
      <c r="AA99" s="144"/>
      <c r="AB99" s="144"/>
      <c r="AC99" s="144"/>
      <c r="AD99" s="144"/>
      <c r="AE99" s="144"/>
      <c r="AF99" s="144"/>
      <c r="AG99" s="144"/>
      <c r="AH99" s="144"/>
      <c r="AI99" s="144"/>
    </row>
    <row r="100" spans="1:35" s="149" customFormat="1" x14ac:dyDescent="0.2">
      <c r="A100" s="137"/>
      <c r="B100" s="191"/>
      <c r="C100" s="137"/>
      <c r="E100" s="192"/>
      <c r="F100" s="141">
        <f>343.98670265-44.928</f>
        <v>299.05870264999999</v>
      </c>
      <c r="H100" s="185"/>
      <c r="I100" s="141">
        <v>199.20859037</v>
      </c>
      <c r="J100" s="192"/>
      <c r="K100" s="185"/>
      <c r="L100" s="137"/>
      <c r="N100" s="185"/>
      <c r="O100" s="185"/>
      <c r="P100" s="137"/>
      <c r="Q100" s="144"/>
      <c r="R100" s="144"/>
      <c r="S100" s="144"/>
      <c r="T100" s="144"/>
      <c r="U100" s="144"/>
      <c r="V100" s="144"/>
      <c r="W100" s="144"/>
      <c r="X100" s="144"/>
      <c r="Y100" s="144"/>
      <c r="Z100" s="144"/>
      <c r="AA100" s="144"/>
      <c r="AB100" s="144"/>
      <c r="AC100" s="144"/>
      <c r="AD100" s="144"/>
      <c r="AE100" s="144"/>
      <c r="AF100" s="144"/>
      <c r="AG100" s="144"/>
      <c r="AH100" s="144"/>
      <c r="AI100" s="144"/>
    </row>
    <row r="102" spans="1:35" s="149" customFormat="1" x14ac:dyDescent="0.2">
      <c r="A102" s="137"/>
      <c r="B102" s="191"/>
      <c r="C102" s="137"/>
      <c r="E102" s="192"/>
      <c r="F102" s="141">
        <f>F98+F99+F100</f>
        <v>535.25505648000001</v>
      </c>
      <c r="H102" s="185"/>
      <c r="I102" s="141">
        <v>309.04242024999996</v>
      </c>
      <c r="J102" s="192"/>
      <c r="K102" s="185"/>
      <c r="L102" s="137"/>
      <c r="N102" s="185"/>
      <c r="O102" s="185"/>
      <c r="P102" s="137"/>
      <c r="Q102" s="144"/>
      <c r="R102" s="144"/>
      <c r="S102" s="144"/>
      <c r="T102" s="144"/>
      <c r="U102" s="144"/>
      <c r="V102" s="144"/>
      <c r="W102" s="144"/>
      <c r="X102" s="144"/>
      <c r="Y102" s="144"/>
      <c r="Z102" s="144"/>
      <c r="AA102" s="144"/>
      <c r="AB102" s="144"/>
      <c r="AC102" s="144"/>
      <c r="AD102" s="144"/>
      <c r="AE102" s="144"/>
      <c r="AF102" s="144"/>
      <c r="AG102" s="144"/>
      <c r="AH102" s="144"/>
      <c r="AI102" s="144"/>
    </row>
  </sheetData>
  <mergeCells count="14">
    <mergeCell ref="B1:E1"/>
    <mergeCell ref="A3:A4"/>
    <mergeCell ref="B3:B4"/>
    <mergeCell ref="C3:C4"/>
    <mergeCell ref="D3:F3"/>
    <mergeCell ref="A60:B60"/>
    <mergeCell ref="A62:B62"/>
    <mergeCell ref="J3:L3"/>
    <mergeCell ref="M3:P3"/>
    <mergeCell ref="A15:B15"/>
    <mergeCell ref="A21:B21"/>
    <mergeCell ref="A33:B33"/>
    <mergeCell ref="A50:B50"/>
    <mergeCell ref="G3:I3"/>
  </mergeCells>
  <printOptions horizontalCentered="1"/>
  <pageMargins left="0.91" right="0.19" top="0.44" bottom="0.23" header="0.21" footer="0.19"/>
  <pageSetup paperSize="9" scale="47" fitToHeight="3" orientation="landscape" r:id="rId1"/>
  <headerFooter alignWithMargins="0">
    <oddFooter>&amp;CForm:&amp;A&amp;R&amp;P of &amp;N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56"/>
  <sheetViews>
    <sheetView view="pageBreakPreview" topLeftCell="B45" zoomScale="60" zoomScaleNormal="60" workbookViewId="0">
      <selection activeCell="F4" sqref="F4"/>
    </sheetView>
  </sheetViews>
  <sheetFormatPr defaultColWidth="11.44140625" defaultRowHeight="20.25" x14ac:dyDescent="0.2"/>
  <cols>
    <col min="1" max="1" width="5.5546875" style="30" customWidth="1"/>
    <col min="2" max="2" width="24.44140625" style="86" customWidth="1"/>
    <col min="3" max="3" width="12.6640625" style="30" customWidth="1"/>
    <col min="4" max="4" width="12.88671875" style="30" customWidth="1"/>
    <col min="5" max="5" width="9" style="30" customWidth="1"/>
    <col min="6" max="6" width="12.33203125" style="30" customWidth="1"/>
    <col min="7" max="7" width="9.77734375" style="30" customWidth="1"/>
    <col min="8" max="8" width="9.33203125" style="30" customWidth="1"/>
    <col min="9" max="9" width="9.77734375" style="30" customWidth="1"/>
    <col min="10" max="10" width="10.88671875" style="30" customWidth="1"/>
    <col min="11" max="11" width="12.77734375" style="30" customWidth="1"/>
    <col min="12" max="12" width="9.77734375" style="30" customWidth="1"/>
    <col min="13" max="13" width="13.6640625" style="30" customWidth="1"/>
    <col min="14" max="14" width="11.44140625" style="30" customWidth="1"/>
    <col min="15" max="15" width="9.5546875" style="30" customWidth="1"/>
    <col min="16" max="16" width="10" style="30" customWidth="1"/>
    <col min="17" max="17" width="10.5546875" style="30" customWidth="1"/>
    <col min="18" max="18" width="11.6640625" style="30" bestFit="1" customWidth="1"/>
    <col min="19" max="19" width="10" style="30" customWidth="1"/>
    <col min="20" max="20" width="10.6640625" style="30" customWidth="1"/>
    <col min="21" max="21" width="11.21875" style="30" customWidth="1"/>
    <col min="22" max="22" width="11.33203125" style="30" customWidth="1"/>
    <col min="23" max="16384" width="11.44140625" style="61"/>
  </cols>
  <sheetData>
    <row r="1" spans="1:22" hidden="1" x14ac:dyDescent="0.2">
      <c r="A1" s="59"/>
      <c r="B1" s="60"/>
      <c r="C1" s="59"/>
      <c r="D1" s="59"/>
      <c r="E1" s="59"/>
      <c r="F1" s="59"/>
      <c r="G1" s="59"/>
      <c r="H1" s="59"/>
      <c r="I1" s="59"/>
      <c r="J1" s="31"/>
      <c r="L1" s="31"/>
      <c r="T1" s="31"/>
      <c r="V1" s="31"/>
    </row>
    <row r="2" spans="1:22" ht="15.75" customHeight="1" x14ac:dyDescent="0.2">
      <c r="A2" s="59"/>
      <c r="B2" s="61" t="s">
        <v>64</v>
      </c>
      <c r="C2" s="88" t="s">
        <v>79</v>
      </c>
      <c r="K2" s="59"/>
    </row>
    <row r="3" spans="1:22" x14ac:dyDescent="0.2">
      <c r="A3" s="59"/>
      <c r="B3" s="62" t="s">
        <v>536</v>
      </c>
      <c r="K3" s="59"/>
    </row>
    <row r="4" spans="1:22" ht="24" customHeight="1" x14ac:dyDescent="0.2">
      <c r="A4" s="59"/>
      <c r="B4" s="453"/>
      <c r="C4" s="453"/>
      <c r="D4" s="453"/>
      <c r="K4" s="59"/>
      <c r="O4" s="33"/>
    </row>
    <row r="5" spans="1:22" x14ac:dyDescent="0.2">
      <c r="A5" s="412" t="s">
        <v>3</v>
      </c>
      <c r="B5" s="412" t="s">
        <v>4</v>
      </c>
      <c r="C5" s="412" t="s">
        <v>5</v>
      </c>
      <c r="D5" s="32"/>
      <c r="E5" s="32"/>
      <c r="F5" s="32"/>
      <c r="G5" s="32"/>
      <c r="H5" s="32"/>
      <c r="I5" s="32"/>
      <c r="J5" s="32"/>
      <c r="K5" s="32"/>
      <c r="L5" s="32"/>
      <c r="M5" s="412" t="s">
        <v>5</v>
      </c>
      <c r="N5" s="32"/>
      <c r="O5" s="32"/>
      <c r="P5" s="32"/>
      <c r="Q5" s="32"/>
      <c r="R5" s="32"/>
      <c r="S5" s="32"/>
      <c r="T5" s="32"/>
      <c r="U5" s="32"/>
      <c r="V5" s="32"/>
    </row>
    <row r="6" spans="1:22" ht="31.5" customHeight="1" x14ac:dyDescent="0.2">
      <c r="A6" s="32"/>
      <c r="B6" s="63"/>
      <c r="C6" s="454" t="s">
        <v>40</v>
      </c>
      <c r="D6" s="454"/>
      <c r="E6" s="450" t="s">
        <v>6</v>
      </c>
      <c r="F6" s="450"/>
      <c r="G6" s="450"/>
      <c r="H6" s="450"/>
      <c r="I6" s="450"/>
      <c r="J6" s="450"/>
      <c r="K6" s="450"/>
      <c r="L6" s="450"/>
      <c r="M6" s="454" t="s">
        <v>65</v>
      </c>
      <c r="N6" s="454"/>
      <c r="O6" s="450" t="s">
        <v>78</v>
      </c>
      <c r="P6" s="450"/>
      <c r="Q6" s="450"/>
      <c r="R6" s="450"/>
      <c r="S6" s="450"/>
      <c r="T6" s="450"/>
      <c r="U6" s="450"/>
      <c r="V6" s="450"/>
    </row>
    <row r="7" spans="1:22" s="62" customFormat="1" ht="31.5" customHeight="1" x14ac:dyDescent="0.2">
      <c r="A7" s="450"/>
      <c r="B7" s="451" t="s">
        <v>7</v>
      </c>
      <c r="C7" s="451" t="s">
        <v>8</v>
      </c>
      <c r="D7" s="451" t="s">
        <v>9</v>
      </c>
      <c r="E7" s="452" t="s">
        <v>10</v>
      </c>
      <c r="F7" s="452"/>
      <c r="G7" s="452"/>
      <c r="H7" s="452"/>
      <c r="I7" s="452"/>
      <c r="J7" s="412"/>
      <c r="K7" s="412"/>
      <c r="L7" s="412"/>
      <c r="M7" s="451" t="s">
        <v>8</v>
      </c>
      <c r="N7" s="459" t="s">
        <v>9</v>
      </c>
      <c r="O7" s="450" t="s">
        <v>10</v>
      </c>
      <c r="P7" s="450"/>
      <c r="Q7" s="450"/>
      <c r="R7" s="450"/>
      <c r="S7" s="412"/>
      <c r="T7" s="412"/>
      <c r="U7" s="412"/>
      <c r="V7" s="412"/>
    </row>
    <row r="8" spans="1:22" s="64" customFormat="1" ht="96" customHeight="1" x14ac:dyDescent="0.2">
      <c r="A8" s="450"/>
      <c r="B8" s="451"/>
      <c r="C8" s="451"/>
      <c r="D8" s="451"/>
      <c r="E8" s="414" t="s">
        <v>11</v>
      </c>
      <c r="F8" s="414" t="s">
        <v>12</v>
      </c>
      <c r="G8" s="414" t="s">
        <v>13</v>
      </c>
      <c r="H8" s="414" t="s">
        <v>14</v>
      </c>
      <c r="I8" s="414" t="s">
        <v>15</v>
      </c>
      <c r="J8" s="414" t="s">
        <v>16</v>
      </c>
      <c r="K8" s="414" t="s">
        <v>17</v>
      </c>
      <c r="L8" s="414" t="s">
        <v>18</v>
      </c>
      <c r="M8" s="451"/>
      <c r="N8" s="459"/>
      <c r="O8" s="414" t="s">
        <v>11</v>
      </c>
      <c r="P8" s="414" t="s">
        <v>12</v>
      </c>
      <c r="Q8" s="414" t="s">
        <v>13</v>
      </c>
      <c r="R8" s="414" t="s">
        <v>14</v>
      </c>
      <c r="S8" s="414" t="s">
        <v>15</v>
      </c>
      <c r="T8" s="414" t="s">
        <v>16</v>
      </c>
      <c r="U8" s="414" t="s">
        <v>17</v>
      </c>
      <c r="V8" s="414" t="s">
        <v>18</v>
      </c>
    </row>
    <row r="9" spans="1:22" ht="21" customHeight="1" x14ac:dyDescent="0.2">
      <c r="A9" s="32"/>
      <c r="B9" s="65" t="s">
        <v>19</v>
      </c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</row>
    <row r="10" spans="1:22" ht="30.75" customHeight="1" x14ac:dyDescent="0.2">
      <c r="A10" s="32">
        <v>1</v>
      </c>
      <c r="B10" s="411" t="s">
        <v>20</v>
      </c>
      <c r="C10" s="66">
        <v>181167</v>
      </c>
      <c r="D10" s="421">
        <v>177.67500000000001</v>
      </c>
      <c r="E10" s="421"/>
      <c r="F10" s="421">
        <v>575.29645628022092</v>
      </c>
      <c r="G10" s="421">
        <v>296.18727484987369</v>
      </c>
      <c r="H10" s="421">
        <v>44.714074981135909</v>
      </c>
      <c r="I10" s="421">
        <v>9.7956109164115919</v>
      </c>
      <c r="J10" s="413">
        <v>925.99341702764218</v>
      </c>
      <c r="K10" s="421">
        <v>129.9845000784392</v>
      </c>
      <c r="L10" s="421">
        <v>98.788220059613792</v>
      </c>
      <c r="M10" s="66">
        <v>243675.502206303</v>
      </c>
      <c r="N10" s="421">
        <v>158.18242084559202</v>
      </c>
      <c r="O10" s="421"/>
      <c r="P10" s="421">
        <v>351.74732075612701</v>
      </c>
      <c r="Q10" s="421">
        <v>183.39665940371054</v>
      </c>
      <c r="R10" s="421">
        <v>27.686577635801005</v>
      </c>
      <c r="S10" s="421">
        <v>6.065359559417181</v>
      </c>
      <c r="T10" s="413">
        <v>568.89591735505576</v>
      </c>
      <c r="U10" s="421">
        <v>72.156337262735278</v>
      </c>
      <c r="V10" s="421">
        <v>59.168196555442925</v>
      </c>
    </row>
    <row r="11" spans="1:22" ht="30.75" customHeight="1" x14ac:dyDescent="0.2">
      <c r="A11" s="32">
        <v>2</v>
      </c>
      <c r="B11" s="411" t="s">
        <v>21</v>
      </c>
      <c r="C11" s="66">
        <v>93506</v>
      </c>
      <c r="D11" s="421">
        <v>176.70996</v>
      </c>
      <c r="E11" s="421"/>
      <c r="F11" s="421">
        <v>88.471972249848648</v>
      </c>
      <c r="G11" s="421">
        <v>108.66161442802169</v>
      </c>
      <c r="H11" s="421">
        <v>23.592669160998668</v>
      </c>
      <c r="I11" s="421">
        <v>8.1694924635803297</v>
      </c>
      <c r="J11" s="413">
        <v>228.89574830244933</v>
      </c>
      <c r="K11" s="421">
        <v>121.48028941062493</v>
      </c>
      <c r="L11" s="421">
        <v>110.5470633636687</v>
      </c>
      <c r="M11" s="66">
        <v>126277.73031605635</v>
      </c>
      <c r="N11" s="421">
        <v>199.63219900789491</v>
      </c>
      <c r="O11" s="421"/>
      <c r="P11" s="421">
        <v>54.781098106608759</v>
      </c>
      <c r="Q11" s="421">
        <v>67.282354049862761</v>
      </c>
      <c r="R11" s="421">
        <v>14.608381513814869</v>
      </c>
      <c r="S11" s="421">
        <v>5.0584807453454337</v>
      </c>
      <c r="T11" s="413">
        <v>141.73031441563182</v>
      </c>
      <c r="U11" s="421">
        <v>71.164242898979793</v>
      </c>
      <c r="V11" s="421">
        <v>57.864759340746019</v>
      </c>
    </row>
    <row r="12" spans="1:22" ht="30.75" customHeight="1" x14ac:dyDescent="0.2">
      <c r="A12" s="32">
        <v>3</v>
      </c>
      <c r="B12" s="411" t="s">
        <v>22</v>
      </c>
      <c r="C12" s="66">
        <v>70137</v>
      </c>
      <c r="D12" s="421">
        <v>201.7004</v>
      </c>
      <c r="E12" s="421"/>
      <c r="F12" s="421">
        <v>21.103271239490638</v>
      </c>
      <c r="G12" s="421">
        <v>43.021955145618136</v>
      </c>
      <c r="H12" s="421">
        <v>17.194658490689253</v>
      </c>
      <c r="I12" s="421">
        <v>10.055025322455528</v>
      </c>
      <c r="J12" s="413">
        <v>91.374910198253559</v>
      </c>
      <c r="K12" s="421">
        <v>108.48495473390118</v>
      </c>
      <c r="L12" s="421">
        <v>97.63645926051106</v>
      </c>
      <c r="M12" s="66">
        <v>94718.426316784418</v>
      </c>
      <c r="N12" s="421">
        <v>227.86431728450401</v>
      </c>
      <c r="O12" s="421"/>
      <c r="P12" s="421">
        <v>13.066967342789054</v>
      </c>
      <c r="Q12" s="421">
        <v>26.638831322925103</v>
      </c>
      <c r="R12" s="421">
        <v>10.646787335406017</v>
      </c>
      <c r="S12" s="421">
        <v>6.2259867689884567</v>
      </c>
      <c r="T12" s="413">
        <v>56.578572770108629</v>
      </c>
      <c r="U12" s="421">
        <v>69.517689687458031</v>
      </c>
      <c r="V12" s="421">
        <v>62.565920718712228</v>
      </c>
    </row>
    <row r="13" spans="1:22" ht="30.75" customHeight="1" x14ac:dyDescent="0.2">
      <c r="A13" s="32">
        <v>4</v>
      </c>
      <c r="B13" s="411">
        <v>4</v>
      </c>
      <c r="C13" s="66">
        <v>42128</v>
      </c>
      <c r="D13" s="421">
        <v>162.77602000000002</v>
      </c>
      <c r="E13" s="421"/>
      <c r="F13" s="421">
        <v>10.265406888463213</v>
      </c>
      <c r="G13" s="421">
        <v>25.814577966132788</v>
      </c>
      <c r="H13" s="421">
        <v>11.090790790424361</v>
      </c>
      <c r="I13" s="421">
        <v>8.5000986290543779</v>
      </c>
      <c r="J13" s="413">
        <v>55.670874274074734</v>
      </c>
      <c r="K13" s="421">
        <v>70.801955128980254</v>
      </c>
      <c r="L13" s="421">
        <v>63.741229177999998</v>
      </c>
      <c r="M13" s="66">
        <v>56892.907650362773</v>
      </c>
      <c r="N13" s="421">
        <v>183.89079380897991</v>
      </c>
      <c r="O13" s="421"/>
      <c r="P13" s="421">
        <v>6.3562532580720523</v>
      </c>
      <c r="Q13" s="421">
        <v>15.984168682820792</v>
      </c>
      <c r="R13" s="421">
        <v>6.8673240001287441</v>
      </c>
      <c r="S13" s="421">
        <v>5.2631892911698372</v>
      </c>
      <c r="T13" s="413">
        <v>34.470935232191422</v>
      </c>
      <c r="U13" s="421">
        <v>48.545457270222634</v>
      </c>
      <c r="V13" s="421">
        <v>44.176366115902596</v>
      </c>
    </row>
    <row r="14" spans="1:22" ht="30.75" customHeight="1" x14ac:dyDescent="0.2">
      <c r="A14" s="32">
        <v>5</v>
      </c>
      <c r="B14" s="411" t="s">
        <v>23</v>
      </c>
      <c r="C14" s="66">
        <v>73190</v>
      </c>
      <c r="D14" s="421">
        <v>457.21010999999982</v>
      </c>
      <c r="E14" s="421"/>
      <c r="F14" s="421">
        <v>7.7977176613640102</v>
      </c>
      <c r="G14" s="421">
        <v>25.517362573343501</v>
      </c>
      <c r="H14" s="421">
        <v>9.5190807824041812</v>
      </c>
      <c r="I14" s="421">
        <v>14.215652342052493</v>
      </c>
      <c r="J14" s="413">
        <v>57.049813359164183</v>
      </c>
      <c r="K14" s="421">
        <v>186.52588630697721</v>
      </c>
      <c r="L14" s="421">
        <v>167.18463252499998</v>
      </c>
      <c r="M14" s="66">
        <v>98841.433510493065</v>
      </c>
      <c r="N14" s="413">
        <v>516.51791256102081</v>
      </c>
      <c r="O14" s="413"/>
      <c r="P14" s="421">
        <v>4.8282809273029228</v>
      </c>
      <c r="Q14" s="421">
        <v>15.800135421471044</v>
      </c>
      <c r="R14" s="421">
        <v>5.8941344356264151</v>
      </c>
      <c r="S14" s="421">
        <v>8.8022118846881749</v>
      </c>
      <c r="T14" s="413">
        <v>35.324762669088557</v>
      </c>
      <c r="U14" s="421">
        <v>131.96947478572926</v>
      </c>
      <c r="V14" s="421">
        <v>110.88786166802461</v>
      </c>
    </row>
    <row r="15" spans="1:22" s="62" customFormat="1" ht="30.75" customHeight="1" x14ac:dyDescent="0.2">
      <c r="A15" s="412">
        <v>6</v>
      </c>
      <c r="B15" s="67" t="s">
        <v>24</v>
      </c>
      <c r="C15" s="422">
        <v>460128</v>
      </c>
      <c r="D15" s="423">
        <v>1176.0714899999998</v>
      </c>
      <c r="E15" s="423"/>
      <c r="F15" s="423">
        <v>702.9348243193873</v>
      </c>
      <c r="G15" s="423">
        <v>499.20278496298982</v>
      </c>
      <c r="H15" s="423">
        <v>106.11127420565236</v>
      </c>
      <c r="I15" s="423">
        <v>50.735879673554322</v>
      </c>
      <c r="J15" s="423">
        <v>1358.9847631615839</v>
      </c>
      <c r="K15" s="423">
        <v>617.27758565892282</v>
      </c>
      <c r="L15" s="423">
        <v>537.89760438679355</v>
      </c>
      <c r="M15" s="422">
        <v>620405.99999999953</v>
      </c>
      <c r="N15" s="423">
        <v>1286.0876435079917</v>
      </c>
      <c r="O15" s="423">
        <v>0</v>
      </c>
      <c r="P15" s="423">
        <v>430.77992039089975</v>
      </c>
      <c r="Q15" s="423">
        <v>309.10214888079025</v>
      </c>
      <c r="R15" s="423">
        <v>65.703204920777054</v>
      </c>
      <c r="S15" s="423">
        <v>31.415228249609086</v>
      </c>
      <c r="T15" s="423">
        <v>837.00050244207614</v>
      </c>
      <c r="U15" s="423">
        <v>393.35320190512505</v>
      </c>
      <c r="V15" s="423">
        <v>334.66310439882841</v>
      </c>
    </row>
    <row r="16" spans="1:22" ht="65.25" customHeight="1" x14ac:dyDescent="0.2">
      <c r="A16" s="32">
        <v>7</v>
      </c>
      <c r="B16" s="68" t="s">
        <v>25</v>
      </c>
      <c r="C16" s="66">
        <v>534</v>
      </c>
      <c r="D16" s="413">
        <v>40.393729999999998</v>
      </c>
      <c r="E16" s="413"/>
      <c r="F16" s="413"/>
      <c r="G16" s="413"/>
      <c r="H16" s="413"/>
      <c r="I16" s="413"/>
      <c r="J16" s="413">
        <v>36.269999999999996</v>
      </c>
      <c r="K16" s="421">
        <v>20.462005966015607</v>
      </c>
      <c r="L16" s="421">
        <v>18.495152059999999</v>
      </c>
      <c r="M16" s="66">
        <v>559</v>
      </c>
      <c r="N16" s="413">
        <v>42.31</v>
      </c>
      <c r="O16" s="413"/>
      <c r="P16" s="413"/>
      <c r="Q16" s="413"/>
      <c r="R16" s="413"/>
      <c r="S16" s="413"/>
      <c r="T16" s="413">
        <v>25.900000000000002</v>
      </c>
      <c r="U16" s="413">
        <v>12.83623764836995</v>
      </c>
      <c r="V16" s="421">
        <v>11.295017296860054</v>
      </c>
    </row>
    <row r="17" spans="1:22" s="62" customFormat="1" ht="21" customHeight="1" x14ac:dyDescent="0.2">
      <c r="A17" s="412">
        <v>8</v>
      </c>
      <c r="B17" s="67" t="s">
        <v>24</v>
      </c>
      <c r="C17" s="69">
        <v>534</v>
      </c>
      <c r="D17" s="415">
        <v>40.393729999999998</v>
      </c>
      <c r="E17" s="415"/>
      <c r="F17" s="415">
        <v>0</v>
      </c>
      <c r="G17" s="415">
        <v>0</v>
      </c>
      <c r="H17" s="415">
        <v>0</v>
      </c>
      <c r="I17" s="415">
        <v>0</v>
      </c>
      <c r="J17" s="415">
        <v>36.269999999999996</v>
      </c>
      <c r="K17" s="415">
        <v>20.462005966015607</v>
      </c>
      <c r="L17" s="415">
        <v>18.495152059999999</v>
      </c>
      <c r="M17" s="69">
        <v>559</v>
      </c>
      <c r="N17" s="69">
        <v>42.31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25.900000000000002</v>
      </c>
      <c r="U17" s="69">
        <v>12.83623764836995</v>
      </c>
      <c r="V17" s="69">
        <v>11.295017296860054</v>
      </c>
    </row>
    <row r="18" spans="1:22" ht="21" customHeight="1" x14ac:dyDescent="0.2">
      <c r="A18" s="32">
        <v>9</v>
      </c>
      <c r="B18" s="70" t="s">
        <v>26</v>
      </c>
      <c r="C18" s="32">
        <v>383</v>
      </c>
      <c r="D18" s="413">
        <v>0.215</v>
      </c>
      <c r="E18" s="421"/>
      <c r="F18" s="413"/>
      <c r="G18" s="413"/>
      <c r="H18" s="413"/>
      <c r="I18" s="413"/>
      <c r="J18" s="413">
        <v>0.69</v>
      </c>
      <c r="K18" s="413">
        <v>0.36358001783020022</v>
      </c>
      <c r="L18" s="421">
        <v>0.10740230000000001</v>
      </c>
      <c r="M18" s="66">
        <v>399</v>
      </c>
      <c r="N18" s="413">
        <v>0.23</v>
      </c>
      <c r="O18" s="413"/>
      <c r="P18" s="413"/>
      <c r="Q18" s="413"/>
      <c r="R18" s="413"/>
      <c r="S18" s="413"/>
      <c r="T18" s="413">
        <v>0.17</v>
      </c>
      <c r="U18" s="35">
        <v>7.6893604865936049E-2</v>
      </c>
      <c r="V18" s="421">
        <v>1.0886680969669603E-2</v>
      </c>
    </row>
    <row r="19" spans="1:22" ht="21" customHeight="1" x14ac:dyDescent="0.2">
      <c r="A19" s="32">
        <v>11</v>
      </c>
      <c r="B19" s="70" t="s">
        <v>27</v>
      </c>
      <c r="C19" s="424"/>
      <c r="D19" s="413"/>
      <c r="E19" s="413"/>
      <c r="F19" s="413"/>
      <c r="G19" s="413"/>
      <c r="H19" s="413"/>
      <c r="I19" s="413"/>
      <c r="J19" s="413"/>
      <c r="K19" s="413"/>
      <c r="L19" s="413"/>
      <c r="M19" s="66"/>
      <c r="N19" s="413"/>
      <c r="O19" s="413"/>
      <c r="P19" s="413"/>
      <c r="Q19" s="413"/>
      <c r="R19" s="413"/>
      <c r="S19" s="413"/>
      <c r="T19" s="413"/>
      <c r="U19" s="413"/>
      <c r="V19" s="413"/>
    </row>
    <row r="20" spans="1:22" ht="21" customHeight="1" x14ac:dyDescent="0.2">
      <c r="A20" s="32">
        <v>12</v>
      </c>
      <c r="B20" s="70" t="s">
        <v>28</v>
      </c>
      <c r="C20" s="424"/>
      <c r="D20" s="413"/>
      <c r="E20" s="413"/>
      <c r="F20" s="413"/>
      <c r="G20" s="413"/>
      <c r="H20" s="413"/>
      <c r="I20" s="413"/>
      <c r="J20" s="413"/>
      <c r="K20" s="413"/>
      <c r="L20" s="413"/>
      <c r="M20" s="66"/>
      <c r="N20" s="413"/>
      <c r="O20" s="413"/>
      <c r="P20" s="413"/>
      <c r="Q20" s="413"/>
      <c r="R20" s="413"/>
      <c r="S20" s="413"/>
      <c r="T20" s="413"/>
      <c r="U20" s="413"/>
      <c r="V20" s="413"/>
    </row>
    <row r="21" spans="1:22" ht="19.5" customHeight="1" x14ac:dyDescent="0.2">
      <c r="A21" s="32"/>
      <c r="B21" s="70"/>
      <c r="C21" s="32"/>
      <c r="D21" s="413"/>
      <c r="E21" s="413"/>
      <c r="F21" s="413"/>
      <c r="G21" s="413"/>
      <c r="H21" s="413"/>
      <c r="I21" s="413"/>
      <c r="J21" s="413"/>
      <c r="K21" s="413"/>
      <c r="L21" s="413"/>
      <c r="M21" s="66"/>
      <c r="N21" s="413"/>
      <c r="O21" s="413"/>
      <c r="P21" s="413"/>
      <c r="Q21" s="413"/>
      <c r="R21" s="413"/>
      <c r="S21" s="413"/>
      <c r="T21" s="413"/>
      <c r="U21" s="413"/>
      <c r="V21" s="413"/>
    </row>
    <row r="22" spans="1:22" s="71" customFormat="1" ht="21" customHeight="1" x14ac:dyDescent="0.2">
      <c r="A22" s="69">
        <v>13</v>
      </c>
      <c r="B22" s="416" t="s">
        <v>29</v>
      </c>
      <c r="C22" s="69">
        <v>461045</v>
      </c>
      <c r="D22" s="415">
        <v>1216.6802199999997</v>
      </c>
      <c r="E22" s="415"/>
      <c r="F22" s="415">
        <v>702.9348243193873</v>
      </c>
      <c r="G22" s="415">
        <v>499.20278496298982</v>
      </c>
      <c r="H22" s="415">
        <v>106.11127420565236</v>
      </c>
      <c r="I22" s="415">
        <v>50.735879673554322</v>
      </c>
      <c r="J22" s="415">
        <v>1395.944763161584</v>
      </c>
      <c r="K22" s="415">
        <v>638.10317164276853</v>
      </c>
      <c r="L22" s="415">
        <v>556.50015874679355</v>
      </c>
      <c r="M22" s="69">
        <v>621363.99999999953</v>
      </c>
      <c r="N22" s="69">
        <v>1328.6276435079917</v>
      </c>
      <c r="O22" s="415">
        <v>0</v>
      </c>
      <c r="P22" s="415">
        <v>430.77992039089975</v>
      </c>
      <c r="Q22" s="415">
        <v>309.10214888079025</v>
      </c>
      <c r="R22" s="415">
        <v>65.703204920777054</v>
      </c>
      <c r="S22" s="415">
        <v>31.415228249609086</v>
      </c>
      <c r="T22" s="415">
        <v>863.07050244207608</v>
      </c>
      <c r="U22" s="415">
        <v>406.26633315836091</v>
      </c>
      <c r="V22" s="415">
        <v>345.96900837665817</v>
      </c>
    </row>
    <row r="23" spans="1:22" ht="21" customHeight="1" x14ac:dyDescent="0.2">
      <c r="A23" s="59"/>
      <c r="B23" s="72"/>
      <c r="C23" s="59"/>
      <c r="D23" s="59"/>
      <c r="E23" s="73"/>
      <c r="F23" s="73"/>
      <c r="G23" s="73"/>
      <c r="H23" s="73"/>
      <c r="I23" s="73"/>
      <c r="J23" s="73"/>
      <c r="K23" s="73"/>
      <c r="L23" s="33"/>
    </row>
    <row r="24" spans="1:22" ht="17.25" customHeight="1" x14ac:dyDescent="0.2">
      <c r="A24" s="59"/>
      <c r="B24" s="72"/>
      <c r="C24" s="59"/>
      <c r="D24" s="73"/>
      <c r="E24" s="73"/>
      <c r="F24" s="73"/>
      <c r="G24" s="73"/>
      <c r="H24" s="73"/>
      <c r="I24" s="73"/>
      <c r="J24" s="73"/>
      <c r="K24" s="73"/>
      <c r="L24" s="33"/>
    </row>
    <row r="25" spans="1:22" ht="22.5" customHeight="1" x14ac:dyDescent="0.2">
      <c r="A25" s="412" t="s">
        <v>30</v>
      </c>
      <c r="B25" s="412" t="s">
        <v>4</v>
      </c>
      <c r="C25" s="412" t="s">
        <v>31</v>
      </c>
      <c r="D25" s="32"/>
      <c r="E25" s="32"/>
      <c r="F25" s="32"/>
      <c r="G25" s="32"/>
      <c r="H25" s="32"/>
      <c r="I25" s="32"/>
      <c r="J25" s="413"/>
      <c r="K25" s="32"/>
      <c r="L25" s="413"/>
      <c r="M25" s="412" t="s">
        <v>31</v>
      </c>
      <c r="N25" s="32"/>
      <c r="O25" s="32"/>
      <c r="P25" s="32"/>
      <c r="Q25" s="32"/>
      <c r="R25" s="32"/>
      <c r="S25" s="413"/>
      <c r="T25" s="413"/>
      <c r="U25" s="32"/>
      <c r="V25" s="32"/>
    </row>
    <row r="26" spans="1:22" x14ac:dyDescent="0.2">
      <c r="A26" s="32"/>
      <c r="B26" s="70"/>
      <c r="C26" s="454" t="s">
        <v>66</v>
      </c>
      <c r="D26" s="454"/>
      <c r="E26" s="450" t="s">
        <v>6</v>
      </c>
      <c r="F26" s="450"/>
      <c r="G26" s="450"/>
      <c r="H26" s="450"/>
      <c r="I26" s="450"/>
      <c r="J26" s="450"/>
      <c r="K26" s="450"/>
      <c r="L26" s="450"/>
      <c r="M26" s="454" t="s">
        <v>77</v>
      </c>
      <c r="N26" s="454"/>
      <c r="O26" s="450" t="s">
        <v>78</v>
      </c>
      <c r="P26" s="450"/>
      <c r="Q26" s="450"/>
      <c r="R26" s="450"/>
      <c r="S26" s="450"/>
      <c r="T26" s="450"/>
      <c r="U26" s="450"/>
      <c r="V26" s="450"/>
    </row>
    <row r="27" spans="1:22" ht="25.5" customHeight="1" x14ac:dyDescent="0.2">
      <c r="A27" s="463"/>
      <c r="B27" s="455" t="s">
        <v>7</v>
      </c>
      <c r="C27" s="455" t="s">
        <v>8</v>
      </c>
      <c r="D27" s="455" t="s">
        <v>9</v>
      </c>
      <c r="E27" s="456" t="s">
        <v>10</v>
      </c>
      <c r="F27" s="457"/>
      <c r="G27" s="457"/>
      <c r="H27" s="457"/>
      <c r="I27" s="458"/>
      <c r="J27" s="413"/>
      <c r="K27" s="413"/>
      <c r="L27" s="413"/>
      <c r="M27" s="455" t="s">
        <v>8</v>
      </c>
      <c r="N27" s="455" t="s">
        <v>9</v>
      </c>
      <c r="O27" s="456" t="s">
        <v>10</v>
      </c>
      <c r="P27" s="457"/>
      <c r="Q27" s="457"/>
      <c r="R27" s="458"/>
      <c r="S27" s="413"/>
      <c r="T27" s="413"/>
      <c r="U27" s="413"/>
      <c r="V27" s="413"/>
    </row>
    <row r="28" spans="1:22" s="74" customFormat="1" ht="67.5" customHeight="1" x14ac:dyDescent="0.2">
      <c r="A28" s="463"/>
      <c r="B28" s="455"/>
      <c r="C28" s="455"/>
      <c r="D28" s="455"/>
      <c r="E28" s="411" t="s">
        <v>32</v>
      </c>
      <c r="F28" s="411" t="s">
        <v>33</v>
      </c>
      <c r="G28" s="411" t="s">
        <v>34</v>
      </c>
      <c r="H28" s="411" t="s">
        <v>35</v>
      </c>
      <c r="I28" s="411" t="s">
        <v>36</v>
      </c>
      <c r="J28" s="411" t="s">
        <v>16</v>
      </c>
      <c r="K28" s="411" t="s">
        <v>17</v>
      </c>
      <c r="L28" s="411" t="s">
        <v>18</v>
      </c>
      <c r="M28" s="455"/>
      <c r="N28" s="455"/>
      <c r="O28" s="411" t="s">
        <v>32</v>
      </c>
      <c r="P28" s="411" t="s">
        <v>33</v>
      </c>
      <c r="Q28" s="411" t="s">
        <v>34</v>
      </c>
      <c r="R28" s="411" t="s">
        <v>35</v>
      </c>
      <c r="S28" s="411" t="s">
        <v>36</v>
      </c>
      <c r="T28" s="411" t="s">
        <v>16</v>
      </c>
      <c r="U28" s="411" t="s">
        <v>17</v>
      </c>
      <c r="V28" s="411" t="s">
        <v>18</v>
      </c>
    </row>
    <row r="29" spans="1:22" ht="20.25" customHeight="1" x14ac:dyDescent="0.2">
      <c r="A29" s="413"/>
      <c r="B29" s="411" t="s">
        <v>19</v>
      </c>
      <c r="C29" s="413"/>
      <c r="D29" s="413"/>
      <c r="E29" s="413"/>
      <c r="F29" s="413"/>
      <c r="G29" s="413"/>
      <c r="H29" s="413"/>
      <c r="I29" s="413"/>
      <c r="J29" s="413"/>
      <c r="K29" s="413"/>
      <c r="L29" s="413"/>
      <c r="M29" s="413"/>
      <c r="N29" s="413"/>
      <c r="O29" s="413"/>
      <c r="P29" s="413"/>
      <c r="Q29" s="413"/>
      <c r="R29" s="413"/>
      <c r="S29" s="413"/>
      <c r="T29" s="413"/>
      <c r="U29" s="413"/>
      <c r="V29" s="413"/>
    </row>
    <row r="30" spans="1:22" ht="29.25" customHeight="1" x14ac:dyDescent="0.2">
      <c r="A30" s="66">
        <v>1</v>
      </c>
      <c r="B30" s="411" t="s">
        <v>20</v>
      </c>
      <c r="C30" s="66">
        <v>1574802</v>
      </c>
      <c r="D30" s="413">
        <v>1342.3048399999998</v>
      </c>
      <c r="E30" s="413"/>
      <c r="F30" s="413">
        <v>653.03080549972992</v>
      </c>
      <c r="G30" s="413">
        <v>377.23278756701109</v>
      </c>
      <c r="H30" s="413">
        <v>56.949155419198263</v>
      </c>
      <c r="I30" s="413">
        <v>12.47597694327942</v>
      </c>
      <c r="J30" s="413">
        <v>1099.6887254292187</v>
      </c>
      <c r="K30" s="413">
        <v>485.28102067984605</v>
      </c>
      <c r="L30" s="413">
        <v>339.69671447589224</v>
      </c>
      <c r="M30" s="66">
        <v>1400296.10420919</v>
      </c>
      <c r="N30" s="413">
        <v>1380.8910606204101</v>
      </c>
      <c r="O30" s="413"/>
      <c r="P30" s="413">
        <v>407.92766144842705</v>
      </c>
      <c r="Q30" s="413">
        <v>233.57935648115145</v>
      </c>
      <c r="R30" s="413">
        <v>35.262436122677791</v>
      </c>
      <c r="S30" s="413">
        <v>7.7250195686323471</v>
      </c>
      <c r="T30" s="413">
        <v>684.49447362088858</v>
      </c>
      <c r="U30" s="413">
        <v>328.333934152864</v>
      </c>
      <c r="V30" s="421">
        <v>272.28338857887826</v>
      </c>
    </row>
    <row r="31" spans="1:22" ht="29.25" customHeight="1" x14ac:dyDescent="0.2">
      <c r="A31" s="66">
        <v>2</v>
      </c>
      <c r="B31" s="411" t="s">
        <v>21</v>
      </c>
      <c r="C31" s="66">
        <v>274923</v>
      </c>
      <c r="D31" s="413">
        <v>459.37285000000008</v>
      </c>
      <c r="E31" s="413"/>
      <c r="F31" s="413">
        <v>112.68049490066028</v>
      </c>
      <c r="G31" s="413">
        <v>138.39461446475391</v>
      </c>
      <c r="H31" s="413">
        <v>30.048314392510033</v>
      </c>
      <c r="I31" s="413">
        <v>10.404904858273021</v>
      </c>
      <c r="J31" s="413">
        <v>291.52832861619726</v>
      </c>
      <c r="K31" s="413">
        <v>132.18012491466149</v>
      </c>
      <c r="L31" s="413">
        <v>96.491491187702891</v>
      </c>
      <c r="M31" s="66">
        <v>274403.75928571925</v>
      </c>
      <c r="N31" s="413">
        <v>474.75393541773133</v>
      </c>
      <c r="O31" s="413"/>
      <c r="P31" s="413">
        <v>69.770810900678867</v>
      </c>
      <c r="Q31" s="413">
        <v>85.692776589288144</v>
      </c>
      <c r="R31" s="413">
        <v>18.605662525819099</v>
      </c>
      <c r="S31" s="413">
        <v>6.4426292229736006</v>
      </c>
      <c r="T31" s="413">
        <v>180.51187923875972</v>
      </c>
      <c r="U31" s="413">
        <v>102.30770990158372</v>
      </c>
      <c r="V31" s="421">
        <v>72.638474030124442</v>
      </c>
    </row>
    <row r="32" spans="1:22" ht="29.25" customHeight="1" x14ac:dyDescent="0.2">
      <c r="A32" s="66">
        <v>3</v>
      </c>
      <c r="B32" s="411" t="s">
        <v>22</v>
      </c>
      <c r="C32" s="66">
        <v>57650</v>
      </c>
      <c r="D32" s="413">
        <v>158.43063000000001</v>
      </c>
      <c r="E32" s="413"/>
      <c r="F32" s="413">
        <v>26.877744293676503</v>
      </c>
      <c r="G32" s="413">
        <v>54.794022040246233</v>
      </c>
      <c r="H32" s="413">
        <v>21.899620626825349</v>
      </c>
      <c r="I32" s="413">
        <v>12.806374728182893</v>
      </c>
      <c r="J32" s="413">
        <v>116.37776168893097</v>
      </c>
      <c r="K32" s="413">
        <v>41.465445711662959</v>
      </c>
      <c r="L32" s="413">
        <v>31.786342131000001</v>
      </c>
      <c r="M32" s="66">
        <v>57541.117777784028</v>
      </c>
      <c r="N32" s="413">
        <v>163.73532977234177</v>
      </c>
      <c r="O32" s="413"/>
      <c r="P32" s="413">
        <v>16.642472294820521</v>
      </c>
      <c r="Q32" s="413">
        <v>33.927995733671992</v>
      </c>
      <c r="R32" s="413">
        <v>13.560060158573943</v>
      </c>
      <c r="S32" s="413">
        <v>7.9295990869671424</v>
      </c>
      <c r="T32" s="413">
        <v>72.060127274033604</v>
      </c>
      <c r="U32" s="413">
        <v>33.097768717345517</v>
      </c>
      <c r="V32" s="421">
        <v>23.499415789315314</v>
      </c>
    </row>
    <row r="33" spans="1:22" ht="29.25" customHeight="1" x14ac:dyDescent="0.2">
      <c r="A33" s="66">
        <v>4</v>
      </c>
      <c r="B33" s="411">
        <v>4</v>
      </c>
      <c r="C33" s="66">
        <v>17039</v>
      </c>
      <c r="D33" s="413">
        <v>64.49584999999999</v>
      </c>
      <c r="E33" s="413"/>
      <c r="F33" s="413">
        <v>13.074322852011031</v>
      </c>
      <c r="G33" s="413">
        <v>32.878202518883022</v>
      </c>
      <c r="H33" s="413">
        <v>14.125555962236843</v>
      </c>
      <c r="I33" s="413">
        <v>10.825974552951257</v>
      </c>
      <c r="J33" s="413">
        <v>70.904055886082148</v>
      </c>
      <c r="K33" s="413">
        <v>16.342308600186914</v>
      </c>
      <c r="L33" s="413">
        <v>12.672194417</v>
      </c>
      <c r="M33" s="66">
        <v>17006.818834616861</v>
      </c>
      <c r="N33" s="413">
        <v>66.655351106648297</v>
      </c>
      <c r="O33" s="413"/>
      <c r="P33" s="413">
        <v>8.095510302526554</v>
      </c>
      <c r="Q33" s="413">
        <v>20.357905356393399</v>
      </c>
      <c r="R33" s="413">
        <v>8.7464249671342973</v>
      </c>
      <c r="S33" s="413">
        <v>6.7033520221528375</v>
      </c>
      <c r="T33" s="413">
        <v>43.903192648207082</v>
      </c>
      <c r="U33" s="413">
        <v>12.855652400271431</v>
      </c>
      <c r="V33" s="421">
        <v>8.3561740601764303</v>
      </c>
    </row>
    <row r="34" spans="1:22" ht="29.25" customHeight="1" x14ac:dyDescent="0.2">
      <c r="A34" s="66">
        <v>5</v>
      </c>
      <c r="B34" s="411" t="s">
        <v>23</v>
      </c>
      <c r="C34" s="66">
        <v>12072</v>
      </c>
      <c r="D34" s="413">
        <v>66.573139999999995</v>
      </c>
      <c r="E34" s="413"/>
      <c r="F34" s="413">
        <v>9.931401582150432</v>
      </c>
      <c r="G34" s="413">
        <v>32.4996602901983</v>
      </c>
      <c r="H34" s="413">
        <v>12.12378006598019</v>
      </c>
      <c r="I34" s="413">
        <v>18.105471150960419</v>
      </c>
      <c r="J34" s="413">
        <v>72.660313089289346</v>
      </c>
      <c r="K34" s="413">
        <v>16.955991081496528</v>
      </c>
      <c r="L34" s="413">
        <v>13.403931549999999</v>
      </c>
      <c r="M34" s="66">
        <v>12049.199892687055</v>
      </c>
      <c r="N34" s="413">
        <v>68.802194574876566</v>
      </c>
      <c r="O34" s="413"/>
      <c r="P34" s="413">
        <v>6.1494399929446919</v>
      </c>
      <c r="Q34" s="413">
        <v>20.123515205029868</v>
      </c>
      <c r="R34" s="413">
        <v>7.506942236370735</v>
      </c>
      <c r="S34" s="413">
        <v>11.210754843196503</v>
      </c>
      <c r="T34" s="413">
        <v>44.990652277541798</v>
      </c>
      <c r="U34" s="413">
        <v>13.153608497528735</v>
      </c>
      <c r="V34" s="421">
        <v>11.312103307874711</v>
      </c>
    </row>
    <row r="35" spans="1:22" s="62" customFormat="1" ht="29.25" customHeight="1" x14ac:dyDescent="0.2">
      <c r="A35" s="66">
        <v>6</v>
      </c>
      <c r="B35" s="416" t="s">
        <v>24</v>
      </c>
      <c r="C35" s="422">
        <v>1936486</v>
      </c>
      <c r="D35" s="423">
        <v>2091.17731</v>
      </c>
      <c r="E35" s="423"/>
      <c r="F35" s="423">
        <v>815.59476912822822</v>
      </c>
      <c r="G35" s="423">
        <v>635.79928688109248</v>
      </c>
      <c r="H35" s="423">
        <v>135.14642646675068</v>
      </c>
      <c r="I35" s="423">
        <v>64.618702233647014</v>
      </c>
      <c r="J35" s="423">
        <v>1651.1591847097186</v>
      </c>
      <c r="K35" s="423">
        <v>692.224890987854</v>
      </c>
      <c r="L35" s="423">
        <v>494.05067376159514</v>
      </c>
      <c r="M35" s="422">
        <v>1761296.9999999974</v>
      </c>
      <c r="N35" s="422">
        <v>2154.8378714920082</v>
      </c>
      <c r="O35" s="423"/>
      <c r="P35" s="423">
        <v>508.58589493939775</v>
      </c>
      <c r="Q35" s="423">
        <v>393.68154936553492</v>
      </c>
      <c r="R35" s="423">
        <v>83.681526010575865</v>
      </c>
      <c r="S35" s="423">
        <v>40.011354743922432</v>
      </c>
      <c r="T35" s="423">
        <v>1025.9603250594307</v>
      </c>
      <c r="U35" s="423">
        <f>SUM(U30:U34)</f>
        <v>489.74867366959342</v>
      </c>
      <c r="V35" s="423">
        <v>388.08955576636919</v>
      </c>
    </row>
    <row r="36" spans="1:22" ht="63" customHeight="1" x14ac:dyDescent="0.2">
      <c r="A36" s="66">
        <v>7</v>
      </c>
      <c r="B36" s="411" t="s">
        <v>25</v>
      </c>
      <c r="C36" s="66">
        <v>288</v>
      </c>
      <c r="D36" s="413">
        <v>7.7904100000000005</v>
      </c>
      <c r="E36" s="413"/>
      <c r="F36" s="413"/>
      <c r="G36" s="413"/>
      <c r="H36" s="413"/>
      <c r="I36" s="413"/>
      <c r="J36" s="413">
        <v>20.247534850000001</v>
      </c>
      <c r="K36" s="413">
        <v>9.1016583112586957</v>
      </c>
      <c r="L36" s="413">
        <v>7.6433689180000011</v>
      </c>
      <c r="M36" s="66">
        <v>292</v>
      </c>
      <c r="N36" s="413">
        <v>7.81</v>
      </c>
      <c r="O36" s="413"/>
      <c r="P36" s="413"/>
      <c r="Q36" s="413"/>
      <c r="R36" s="413"/>
      <c r="S36" s="413"/>
      <c r="T36" s="413">
        <v>7.81</v>
      </c>
      <c r="U36" s="413">
        <v>3.899840020037534</v>
      </c>
      <c r="V36" s="421">
        <v>3.2238533270217311</v>
      </c>
    </row>
    <row r="37" spans="1:22" s="62" customFormat="1" ht="29.25" customHeight="1" x14ac:dyDescent="0.2">
      <c r="A37" s="66">
        <v>8</v>
      </c>
      <c r="B37" s="416" t="s">
        <v>24</v>
      </c>
      <c r="C37" s="69">
        <v>288</v>
      </c>
      <c r="D37" s="415">
        <v>7.7904100000000005</v>
      </c>
      <c r="E37" s="415"/>
      <c r="F37" s="415">
        <v>0</v>
      </c>
      <c r="G37" s="415"/>
      <c r="H37" s="415"/>
      <c r="I37" s="415"/>
      <c r="J37" s="415">
        <v>20.247534850000001</v>
      </c>
      <c r="K37" s="415">
        <v>9.1016583112586957</v>
      </c>
      <c r="L37" s="415">
        <v>7.6433689180000011</v>
      </c>
      <c r="M37" s="69">
        <v>292</v>
      </c>
      <c r="N37" s="415">
        <v>7.81</v>
      </c>
      <c r="O37" s="415"/>
      <c r="P37" s="415">
        <v>0</v>
      </c>
      <c r="Q37" s="415"/>
      <c r="R37" s="415"/>
      <c r="S37" s="415"/>
      <c r="T37" s="415">
        <v>7.81</v>
      </c>
      <c r="U37" s="415">
        <v>3.899840020037534</v>
      </c>
      <c r="V37" s="415">
        <v>3.2238533270217311</v>
      </c>
    </row>
    <row r="38" spans="1:22" ht="29.25" customHeight="1" x14ac:dyDescent="0.2">
      <c r="A38" s="66">
        <v>9</v>
      </c>
      <c r="B38" s="411" t="s">
        <v>26</v>
      </c>
      <c r="C38" s="66">
        <v>80434</v>
      </c>
      <c r="D38" s="413">
        <v>41.917000000000002</v>
      </c>
      <c r="E38" s="413"/>
      <c r="F38" s="413"/>
      <c r="G38" s="413"/>
      <c r="H38" s="413"/>
      <c r="I38" s="413"/>
      <c r="J38" s="413">
        <v>34.523885999999997</v>
      </c>
      <c r="K38" s="413">
        <v>23.247093482866948</v>
      </c>
      <c r="L38" s="413">
        <v>5.7462309520000003</v>
      </c>
      <c r="M38" s="66">
        <v>41746</v>
      </c>
      <c r="N38" s="413">
        <v>22.5275</v>
      </c>
      <c r="O38" s="413"/>
      <c r="P38" s="413"/>
      <c r="Q38" s="413"/>
      <c r="R38" s="413"/>
      <c r="S38" s="413"/>
      <c r="T38" s="413">
        <v>22.5275</v>
      </c>
      <c r="U38" s="413">
        <v>10.296755726010561</v>
      </c>
      <c r="V38" s="421">
        <v>3.0890267178031681</v>
      </c>
    </row>
    <row r="39" spans="1:22" ht="20.25" customHeight="1" x14ac:dyDescent="0.2">
      <c r="A39" s="66">
        <v>10</v>
      </c>
      <c r="B39" s="411" t="s">
        <v>27</v>
      </c>
      <c r="C39" s="66"/>
      <c r="D39" s="413"/>
      <c r="E39" s="413"/>
      <c r="F39" s="413"/>
      <c r="G39" s="413"/>
      <c r="H39" s="413"/>
      <c r="I39" s="413"/>
      <c r="J39" s="413"/>
      <c r="K39" s="413"/>
      <c r="L39" s="413"/>
      <c r="M39" s="66"/>
      <c r="N39" s="413"/>
      <c r="O39" s="413"/>
      <c r="P39" s="413"/>
      <c r="Q39" s="413"/>
      <c r="R39" s="413"/>
      <c r="S39" s="413"/>
      <c r="T39" s="413"/>
      <c r="U39" s="413"/>
      <c r="V39" s="413"/>
    </row>
    <row r="40" spans="1:22" ht="20.25" customHeight="1" x14ac:dyDescent="0.2">
      <c r="A40" s="66">
        <v>11</v>
      </c>
      <c r="B40" s="411" t="s">
        <v>28</v>
      </c>
      <c r="C40" s="66"/>
      <c r="D40" s="413"/>
      <c r="E40" s="413"/>
      <c r="F40" s="413"/>
      <c r="G40" s="413"/>
      <c r="H40" s="413"/>
      <c r="I40" s="413"/>
      <c r="J40" s="413"/>
      <c r="K40" s="413"/>
      <c r="L40" s="413"/>
      <c r="M40" s="66"/>
      <c r="N40" s="413"/>
      <c r="O40" s="413"/>
      <c r="P40" s="413"/>
      <c r="Q40" s="413"/>
      <c r="R40" s="413"/>
      <c r="S40" s="413"/>
      <c r="T40" s="413"/>
      <c r="U40" s="413"/>
      <c r="V40" s="413"/>
    </row>
    <row r="41" spans="1:22" ht="20.25" customHeight="1" x14ac:dyDescent="0.2">
      <c r="A41" s="66"/>
      <c r="B41" s="411"/>
      <c r="C41" s="66"/>
      <c r="D41" s="413"/>
      <c r="E41" s="413"/>
      <c r="F41" s="413"/>
      <c r="G41" s="413"/>
      <c r="H41" s="413"/>
      <c r="I41" s="413"/>
      <c r="J41" s="413"/>
      <c r="K41" s="413"/>
      <c r="L41" s="413"/>
      <c r="M41" s="66"/>
      <c r="N41" s="413"/>
      <c r="O41" s="413"/>
      <c r="P41" s="413"/>
      <c r="Q41" s="413"/>
      <c r="R41" s="413"/>
      <c r="S41" s="413"/>
      <c r="T41" s="413"/>
      <c r="U41" s="413"/>
      <c r="V41" s="413"/>
    </row>
    <row r="42" spans="1:22" s="62" customFormat="1" ht="27.75" customHeight="1" x14ac:dyDescent="0.2">
      <c r="A42" s="69">
        <v>11</v>
      </c>
      <c r="B42" s="416" t="s">
        <v>37</v>
      </c>
      <c r="C42" s="69">
        <v>2017208</v>
      </c>
      <c r="D42" s="415">
        <v>2140.88472</v>
      </c>
      <c r="E42" s="415"/>
      <c r="F42" s="415">
        <v>815.59476912822822</v>
      </c>
      <c r="G42" s="415">
        <v>635.79928688109248</v>
      </c>
      <c r="H42" s="415">
        <v>135.14642646675068</v>
      </c>
      <c r="I42" s="415">
        <v>64.618702233647014</v>
      </c>
      <c r="J42" s="415">
        <v>1705.9306055597185</v>
      </c>
      <c r="K42" s="415">
        <v>724.57364278197963</v>
      </c>
      <c r="L42" s="415">
        <v>507.44027363159518</v>
      </c>
      <c r="M42" s="69">
        <v>1803334.9999999974</v>
      </c>
      <c r="N42" s="69">
        <v>2185.1753714920083</v>
      </c>
      <c r="O42" s="415"/>
      <c r="P42" s="415">
        <v>508.58589493939775</v>
      </c>
      <c r="Q42" s="415">
        <v>393.68154936553492</v>
      </c>
      <c r="R42" s="415">
        <v>83.681526010575865</v>
      </c>
      <c r="S42" s="415">
        <v>40.011354743922432</v>
      </c>
      <c r="T42" s="415">
        <v>1056.2978250594306</v>
      </c>
      <c r="U42" s="415">
        <f>+U38+U37+U35</f>
        <v>503.94526941564152</v>
      </c>
      <c r="V42" s="415">
        <v>394.4024358111941</v>
      </c>
    </row>
    <row r="43" spans="1:22" ht="3.75" customHeight="1" x14ac:dyDescent="0.2">
      <c r="A43" s="413"/>
      <c r="B43" s="411"/>
      <c r="C43" s="66"/>
      <c r="D43" s="413"/>
      <c r="E43" s="413"/>
      <c r="F43" s="413"/>
      <c r="G43" s="413"/>
      <c r="H43" s="413"/>
      <c r="I43" s="413"/>
      <c r="J43" s="413"/>
      <c r="K43" s="413"/>
      <c r="L43" s="413"/>
      <c r="M43" s="66"/>
      <c r="N43" s="413"/>
      <c r="O43" s="413"/>
      <c r="P43" s="413"/>
      <c r="Q43" s="413"/>
      <c r="R43" s="413"/>
      <c r="S43" s="413"/>
      <c r="T43" s="413"/>
      <c r="U43" s="413"/>
      <c r="V43" s="413"/>
    </row>
    <row r="44" spans="1:22" ht="45" customHeight="1" x14ac:dyDescent="0.2">
      <c r="A44" s="413"/>
      <c r="B44" s="416" t="s">
        <v>38</v>
      </c>
      <c r="C44" s="69">
        <v>2478253</v>
      </c>
      <c r="D44" s="415">
        <v>3357.5649399999998</v>
      </c>
      <c r="E44" s="415">
        <v>0</v>
      </c>
      <c r="F44" s="415">
        <v>1518.5295934476155</v>
      </c>
      <c r="G44" s="415">
        <v>1135.0020718440824</v>
      </c>
      <c r="H44" s="415">
        <v>241.25770067240305</v>
      </c>
      <c r="I44" s="415">
        <v>115.35458190720134</v>
      </c>
      <c r="J44" s="415">
        <v>3101.8753687213025</v>
      </c>
      <c r="K44" s="415">
        <v>1362.676814424748</v>
      </c>
      <c r="L44" s="415">
        <v>1063.9404323783888</v>
      </c>
      <c r="M44" s="69">
        <v>2424698.9999999972</v>
      </c>
      <c r="N44" s="415">
        <v>3513.803015</v>
      </c>
      <c r="O44" s="415"/>
      <c r="P44" s="415">
        <v>939.36581533029744</v>
      </c>
      <c r="Q44" s="415">
        <v>702.78369824632523</v>
      </c>
      <c r="R44" s="415">
        <v>149.38473093135292</v>
      </c>
      <c r="S44" s="415">
        <v>71.426582993531525</v>
      </c>
      <c r="T44" s="415">
        <v>1919.3683275015067</v>
      </c>
      <c r="U44" s="415">
        <f>U42+U22</f>
        <v>910.21160257400243</v>
      </c>
      <c r="V44" s="415">
        <v>740.37144418785226</v>
      </c>
    </row>
    <row r="45" spans="1:22" ht="45.75" customHeight="1" x14ac:dyDescent="0.2">
      <c r="A45" s="461" t="s">
        <v>39</v>
      </c>
      <c r="B45" s="461"/>
      <c r="C45" s="461"/>
      <c r="D45" s="461"/>
      <c r="E45" s="75"/>
      <c r="F45" s="425"/>
      <c r="G45" s="425"/>
      <c r="H45" s="425"/>
      <c r="I45" s="425"/>
      <c r="J45" s="425"/>
      <c r="K45" s="425"/>
      <c r="L45" s="425"/>
      <c r="M45" s="425"/>
      <c r="N45" s="425"/>
      <c r="O45" s="425"/>
      <c r="P45" s="425"/>
      <c r="Q45" s="425"/>
      <c r="R45" s="425"/>
      <c r="S45" s="425"/>
      <c r="T45" s="425"/>
      <c r="U45" s="426">
        <f>+U44-'[5]Summary- En. Chrg. &amp; Fix. Chrg.'!$K$14</f>
        <v>0</v>
      </c>
      <c r="V45" s="425"/>
    </row>
    <row r="46" spans="1:22" s="30" customFormat="1" ht="25.5" customHeight="1" x14ac:dyDescent="0.2">
      <c r="A46" s="76"/>
      <c r="B46" s="77"/>
      <c r="C46" s="462" t="s">
        <v>40</v>
      </c>
      <c r="D46" s="462"/>
      <c r="E46" s="462"/>
      <c r="F46" s="462"/>
      <c r="G46" s="462"/>
      <c r="H46" s="462"/>
      <c r="I46" s="462"/>
      <c r="J46" s="462"/>
      <c r="K46" s="462" t="s">
        <v>71</v>
      </c>
      <c r="L46" s="462"/>
      <c r="M46" s="462"/>
      <c r="N46" s="462"/>
      <c r="O46" s="462"/>
      <c r="P46" s="462"/>
      <c r="Q46" s="462"/>
      <c r="R46" s="462"/>
      <c r="S46" s="32"/>
      <c r="T46" s="32"/>
    </row>
    <row r="47" spans="1:22" s="30" customFormat="1" ht="46.5" customHeight="1" x14ac:dyDescent="0.2">
      <c r="A47" s="78"/>
      <c r="B47" s="79"/>
      <c r="C47" s="460" t="s">
        <v>41</v>
      </c>
      <c r="D47" s="460"/>
      <c r="E47" s="460" t="s">
        <v>42</v>
      </c>
      <c r="F47" s="460"/>
      <c r="G47" s="460" t="s">
        <v>43</v>
      </c>
      <c r="H47" s="460"/>
      <c r="I47" s="460" t="s">
        <v>2</v>
      </c>
      <c r="J47" s="460"/>
      <c r="K47" s="30">
        <v>3045.3533523799997</v>
      </c>
      <c r="L47" s="80"/>
      <c r="M47" s="460" t="s">
        <v>41</v>
      </c>
      <c r="N47" s="460"/>
      <c r="O47" s="460" t="s">
        <v>42</v>
      </c>
      <c r="P47" s="460"/>
      <c r="Q47" s="460" t="s">
        <v>43</v>
      </c>
      <c r="R47" s="460"/>
      <c r="S47" s="460" t="s">
        <v>2</v>
      </c>
      <c r="T47" s="460"/>
    </row>
    <row r="48" spans="1:22" s="30" customFormat="1" ht="46.5" customHeight="1" x14ac:dyDescent="0.2">
      <c r="A48" s="78"/>
      <c r="B48" s="81"/>
      <c r="C48" s="82" t="s">
        <v>5</v>
      </c>
      <c r="D48" s="82" t="s">
        <v>31</v>
      </c>
      <c r="E48" s="82" t="s">
        <v>5</v>
      </c>
      <c r="F48" s="82" t="s">
        <v>31</v>
      </c>
      <c r="G48" s="82" t="s">
        <v>5</v>
      </c>
      <c r="H48" s="82" t="s">
        <v>31</v>
      </c>
      <c r="I48" s="82" t="s">
        <v>5</v>
      </c>
      <c r="J48" s="82" t="s">
        <v>31</v>
      </c>
      <c r="K48" s="83">
        <f>K47-J44</f>
        <v>-56.522016341302788</v>
      </c>
      <c r="L48" s="34"/>
      <c r="M48" s="82" t="s">
        <v>5</v>
      </c>
      <c r="N48" s="82" t="s">
        <v>31</v>
      </c>
      <c r="O48" s="82" t="s">
        <v>5</v>
      </c>
      <c r="P48" s="82" t="s">
        <v>31</v>
      </c>
      <c r="Q48" s="82" t="s">
        <v>5</v>
      </c>
      <c r="R48" s="82" t="s">
        <v>31</v>
      </c>
      <c r="S48" s="82" t="s">
        <v>5</v>
      </c>
      <c r="T48" s="82" t="s">
        <v>31</v>
      </c>
    </row>
    <row r="49" spans="1:21" s="30" customFormat="1" ht="46.5" customHeight="1" x14ac:dyDescent="0.2">
      <c r="A49" s="78">
        <v>1</v>
      </c>
      <c r="B49" s="81" t="s">
        <v>44</v>
      </c>
      <c r="C49" s="78">
        <v>103.52824320933773</v>
      </c>
      <c r="D49" s="78">
        <v>105061.20291305156</v>
      </c>
      <c r="E49" s="78"/>
      <c r="F49" s="78"/>
      <c r="G49" s="78">
        <v>4.4723560888309937</v>
      </c>
      <c r="H49" s="78">
        <v>79.59210703220468</v>
      </c>
      <c r="I49" s="78">
        <v>108.00059929816872</v>
      </c>
      <c r="J49" s="78">
        <v>105140.79502008377</v>
      </c>
      <c r="K49" s="83"/>
      <c r="L49" s="84"/>
      <c r="M49" s="78">
        <v>139.89032959289867</v>
      </c>
      <c r="N49" s="78">
        <v>93855.716687046151</v>
      </c>
      <c r="O49" s="78"/>
      <c r="P49" s="78"/>
      <c r="Q49" s="78">
        <v>3.867354042240434</v>
      </c>
      <c r="R49" s="78">
        <v>68.825212203057646</v>
      </c>
      <c r="S49" s="78">
        <v>143.7576836351391</v>
      </c>
      <c r="T49" s="78">
        <v>93924.541899249205</v>
      </c>
      <c r="U49" s="36"/>
    </row>
    <row r="50" spans="1:21" s="30" customFormat="1" ht="46.5" customHeight="1" x14ac:dyDescent="0.2">
      <c r="A50" s="78"/>
      <c r="B50" s="81" t="s">
        <v>19</v>
      </c>
      <c r="C50" s="78">
        <v>0</v>
      </c>
      <c r="D50" s="78">
        <v>0</v>
      </c>
      <c r="E50" s="78"/>
      <c r="F50" s="78"/>
      <c r="G50" s="78">
        <v>0</v>
      </c>
      <c r="H50" s="78">
        <v>0</v>
      </c>
      <c r="I50" s="78">
        <v>0</v>
      </c>
      <c r="J50" s="78">
        <v>0</v>
      </c>
      <c r="K50" s="83"/>
      <c r="L50" s="80"/>
      <c r="M50" s="78">
        <v>0</v>
      </c>
      <c r="N50" s="78">
        <v>0</v>
      </c>
      <c r="O50" s="78"/>
      <c r="P50" s="78"/>
      <c r="Q50" s="78">
        <v>0</v>
      </c>
      <c r="R50" s="78">
        <v>0</v>
      </c>
      <c r="S50" s="78"/>
      <c r="T50" s="78"/>
    </row>
    <row r="51" spans="1:21" s="30" customFormat="1" ht="46.5" customHeight="1" x14ac:dyDescent="0.2">
      <c r="A51" s="78">
        <v>2</v>
      </c>
      <c r="B51" s="81" t="s">
        <v>20</v>
      </c>
      <c r="C51" s="78">
        <v>176447.14225855001</v>
      </c>
      <c r="D51" s="78">
        <v>1517779.57445775</v>
      </c>
      <c r="E51" s="78"/>
      <c r="F51" s="78"/>
      <c r="G51" s="78">
        <v>1502.117970260201</v>
      </c>
      <c r="H51" s="78">
        <v>10385.167043617776</v>
      </c>
      <c r="I51" s="78">
        <v>177949.26022881022</v>
      </c>
      <c r="J51" s="78">
        <v>1528164.7415013677</v>
      </c>
      <c r="K51" s="83"/>
      <c r="L51" s="80"/>
      <c r="M51" s="78">
        <v>237708.66601921502</v>
      </c>
      <c r="N51" s="78">
        <v>1357499.91112052</v>
      </c>
      <c r="O51" s="78"/>
      <c r="P51" s="78"/>
      <c r="Q51" s="78">
        <v>1298.9175926119576</v>
      </c>
      <c r="R51" s="78">
        <v>8980.3041054307851</v>
      </c>
      <c r="S51" s="78">
        <v>239007.58361182697</v>
      </c>
      <c r="T51" s="78">
        <v>1366480.2152259508</v>
      </c>
    </row>
    <row r="52" spans="1:21" s="30" customFormat="1" ht="46.5" customHeight="1" x14ac:dyDescent="0.2">
      <c r="A52" s="78">
        <v>3</v>
      </c>
      <c r="B52" s="81" t="s">
        <v>21</v>
      </c>
      <c r="C52" s="78">
        <v>108698.85004775549</v>
      </c>
      <c r="D52" s="78">
        <v>296518.57553936029</v>
      </c>
      <c r="E52" s="78"/>
      <c r="F52" s="78"/>
      <c r="G52" s="78">
        <v>226.11124190700414</v>
      </c>
      <c r="H52" s="78">
        <v>751.55371478594463</v>
      </c>
      <c r="I52" s="78">
        <v>108924.96128966249</v>
      </c>
      <c r="J52" s="78">
        <v>297270.12925414625</v>
      </c>
      <c r="K52" s="83"/>
      <c r="L52" s="80"/>
      <c r="M52" s="78">
        <v>146877.00175499631</v>
      </c>
      <c r="N52" s="78">
        <v>264892.86860060715</v>
      </c>
      <c r="O52" s="78"/>
      <c r="P52" s="78"/>
      <c r="Q52" s="78">
        <v>195.52383755150089</v>
      </c>
      <c r="R52" s="78">
        <v>649.8866009566691</v>
      </c>
      <c r="S52" s="78">
        <v>147072.52559254781</v>
      </c>
      <c r="T52" s="78">
        <v>265542.75520156382</v>
      </c>
    </row>
    <row r="53" spans="1:21" s="30" customFormat="1" ht="46.5" customHeight="1" x14ac:dyDescent="0.2">
      <c r="A53" s="78">
        <v>4</v>
      </c>
      <c r="B53" s="81" t="s">
        <v>22</v>
      </c>
      <c r="C53" s="78">
        <v>69825.44605316146</v>
      </c>
      <c r="D53" s="78">
        <v>57448.421622005408</v>
      </c>
      <c r="E53" s="78"/>
      <c r="F53" s="78"/>
      <c r="G53" s="78">
        <v>62.890033850906626</v>
      </c>
      <c r="H53" s="78">
        <v>118.97258763739794</v>
      </c>
      <c r="I53" s="78">
        <v>69888.336087012372</v>
      </c>
      <c r="J53" s="78">
        <v>57567.394209642807</v>
      </c>
      <c r="K53" s="83"/>
      <c r="L53" s="80"/>
      <c r="M53" s="78">
        <v>94350.144072249692</v>
      </c>
      <c r="N53" s="78">
        <v>51321.159803730887</v>
      </c>
      <c r="O53" s="78"/>
      <c r="P53" s="78"/>
      <c r="Q53" s="78">
        <v>54.382527195752651</v>
      </c>
      <c r="R53" s="78">
        <v>102.87846239800659</v>
      </c>
      <c r="S53" s="78">
        <v>94404.526599445438</v>
      </c>
      <c r="T53" s="78">
        <v>51424.038266128897</v>
      </c>
    </row>
    <row r="54" spans="1:21" s="30" customFormat="1" ht="46.5" customHeight="1" x14ac:dyDescent="0.2">
      <c r="A54" s="78">
        <v>5</v>
      </c>
      <c r="B54" s="81">
        <v>4</v>
      </c>
      <c r="C54" s="78">
        <v>38745.686909513359</v>
      </c>
      <c r="D54" s="78">
        <v>17003.340143075588</v>
      </c>
      <c r="E54" s="78"/>
      <c r="F54" s="78"/>
      <c r="G54" s="78">
        <v>24.182385577661389</v>
      </c>
      <c r="H54" s="78">
        <v>33.087519382855845</v>
      </c>
      <c r="I54" s="78">
        <v>38769.869295091019</v>
      </c>
      <c r="J54" s="78">
        <v>17036.427662458442</v>
      </c>
      <c r="K54" s="83"/>
      <c r="L54" s="80"/>
      <c r="M54" s="78">
        <v>52354.282696706789</v>
      </c>
      <c r="N54" s="78">
        <v>15189.819181136849</v>
      </c>
      <c r="O54" s="78"/>
      <c r="P54" s="78"/>
      <c r="Q54" s="78">
        <v>20.911091325742522</v>
      </c>
      <c r="R54" s="78">
        <v>28.611575038168166</v>
      </c>
      <c r="S54" s="78">
        <v>52375.193788032528</v>
      </c>
      <c r="T54" s="78">
        <v>15218.430756175017</v>
      </c>
    </row>
    <row r="55" spans="1:21" s="30" customFormat="1" ht="46.5" customHeight="1" x14ac:dyDescent="0.2">
      <c r="A55" s="78">
        <v>6</v>
      </c>
      <c r="B55" s="81" t="s">
        <v>23</v>
      </c>
      <c r="C55" s="78">
        <v>65371.796487810228</v>
      </c>
      <c r="D55" s="78">
        <v>12002.435324760019</v>
      </c>
      <c r="E55" s="78"/>
      <c r="F55" s="78"/>
      <c r="G55" s="78">
        <v>32.573000540777947</v>
      </c>
      <c r="H55" s="78">
        <v>26.280039318440529</v>
      </c>
      <c r="I55" s="78">
        <v>65404.369488351003</v>
      </c>
      <c r="J55" s="78">
        <v>12028.71536407846</v>
      </c>
      <c r="K55" s="83"/>
      <c r="L55" s="80"/>
      <c r="M55" s="78">
        <v>88332.245127239294</v>
      </c>
      <c r="N55" s="78">
        <v>10722.294606959316</v>
      </c>
      <c r="O55" s="78"/>
      <c r="P55" s="78"/>
      <c r="Q55" s="78">
        <v>28.166658201450243</v>
      </c>
      <c r="R55" s="78">
        <v>22.724983044669454</v>
      </c>
      <c r="S55" s="78">
        <v>88360.411785440738</v>
      </c>
      <c r="T55" s="78">
        <v>10745.019590003985</v>
      </c>
    </row>
    <row r="56" spans="1:21" s="30" customFormat="1" ht="46.5" customHeight="1" x14ac:dyDescent="0.2">
      <c r="A56" s="78">
        <v>7</v>
      </c>
      <c r="B56" s="85" t="s">
        <v>2</v>
      </c>
      <c r="C56" s="82">
        <v>459192.4499999999</v>
      </c>
      <c r="D56" s="82">
        <v>2005813.5500000028</v>
      </c>
      <c r="E56" s="82">
        <v>0</v>
      </c>
      <c r="F56" s="82">
        <v>0</v>
      </c>
      <c r="G56" s="82">
        <v>1852.3469882253819</v>
      </c>
      <c r="H56" s="82">
        <v>11394.653011774619</v>
      </c>
      <c r="I56" s="82">
        <v>461044.79698822525</v>
      </c>
      <c r="J56" s="82">
        <v>2017208.2030117775</v>
      </c>
      <c r="K56" s="83"/>
      <c r="L56" s="80"/>
      <c r="M56" s="82">
        <v>619762.23</v>
      </c>
      <c r="N56" s="82">
        <v>1793481.7700000003</v>
      </c>
      <c r="O56" s="82"/>
      <c r="P56" s="82"/>
      <c r="Q56" s="82">
        <v>1601.7690609286442</v>
      </c>
      <c r="R56" s="82">
        <v>9853.2309390713544</v>
      </c>
      <c r="S56" s="82">
        <v>621363.99906092871</v>
      </c>
      <c r="T56" s="82">
        <v>1803335.0009390716</v>
      </c>
      <c r="U56" s="36"/>
    </row>
  </sheetData>
  <mergeCells count="36">
    <mergeCell ref="S47:T47"/>
    <mergeCell ref="N27:N28"/>
    <mergeCell ref="O27:R27"/>
    <mergeCell ref="A45:D45"/>
    <mergeCell ref="C46:J46"/>
    <mergeCell ref="K46:R46"/>
    <mergeCell ref="C47:D47"/>
    <mergeCell ref="E47:F47"/>
    <mergeCell ref="G47:H47"/>
    <mergeCell ref="I47:J47"/>
    <mergeCell ref="M47:N47"/>
    <mergeCell ref="O47:P47"/>
    <mergeCell ref="Q47:R47"/>
    <mergeCell ref="A27:A28"/>
    <mergeCell ref="B27:B28"/>
    <mergeCell ref="C27:C28"/>
    <mergeCell ref="D27:D28"/>
    <mergeCell ref="E27:I27"/>
    <mergeCell ref="M27:M28"/>
    <mergeCell ref="M7:M8"/>
    <mergeCell ref="N7:N8"/>
    <mergeCell ref="O7:R7"/>
    <mergeCell ref="C26:D26"/>
    <mergeCell ref="E26:L26"/>
    <mergeCell ref="M26:N26"/>
    <mergeCell ref="O26:V26"/>
    <mergeCell ref="B4:D4"/>
    <mergeCell ref="C6:D6"/>
    <mergeCell ref="E6:L6"/>
    <mergeCell ref="M6:N6"/>
    <mergeCell ref="O6:V6"/>
    <mergeCell ref="A7:A8"/>
    <mergeCell ref="B7:B8"/>
    <mergeCell ref="C7:C8"/>
    <mergeCell ref="D7:D8"/>
    <mergeCell ref="E7:I7"/>
  </mergeCells>
  <pageMargins left="1.41" right="0.12" top="0.75" bottom="0.75" header="0.3" footer="0.3"/>
  <pageSetup paperSize="9" scale="65" orientation="landscape" r:id="rId1"/>
  <headerFooter>
    <oddFooter>&amp;CForm:&amp;A&amp;R&amp;P of &amp;N</oddFooter>
  </headerFooter>
  <rowBreaks count="2" manualBreakCount="2">
    <brk id="22" max="21" man="1"/>
    <brk id="44" max="21" man="1"/>
  </rowBreaks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45"/>
  <sheetViews>
    <sheetView view="pageBreakPreview" topLeftCell="A36" zoomScale="60" zoomScaleNormal="55" workbookViewId="0">
      <selection activeCell="T6" sqref="T6"/>
    </sheetView>
  </sheetViews>
  <sheetFormatPr defaultColWidth="11.44140625" defaultRowHeight="18.75" x14ac:dyDescent="0.2"/>
  <cols>
    <col min="1" max="1" width="4.6640625" style="26" customWidth="1"/>
    <col min="2" max="2" width="24.21875" style="27" customWidth="1"/>
    <col min="3" max="3" width="11.88671875" style="6" customWidth="1"/>
    <col min="4" max="4" width="10.6640625" style="7" customWidth="1"/>
    <col min="5" max="6" width="9.77734375" style="6" customWidth="1"/>
    <col min="7" max="7" width="11.33203125" style="6" customWidth="1"/>
    <col min="8" max="8" width="13.77734375" style="6" customWidth="1"/>
    <col min="9" max="9" width="13.33203125" style="6" customWidth="1"/>
    <col min="10" max="10" width="12.88671875" style="6" customWidth="1"/>
    <col min="11" max="11" width="11.44140625" style="6" customWidth="1"/>
    <col min="12" max="12" width="12.44140625" style="6" customWidth="1"/>
    <col min="13" max="14" width="11.44140625" style="6" customWidth="1"/>
    <col min="15" max="15" width="12.6640625" style="6" customWidth="1"/>
    <col min="16" max="16" width="11.44140625" style="6"/>
    <col min="17" max="17" width="12.88671875" style="6" customWidth="1"/>
    <col min="18" max="18" width="12.44140625" style="6" customWidth="1"/>
    <col min="19" max="19" width="10" style="6" customWidth="1"/>
    <col min="20" max="16384" width="11.44140625" style="6"/>
  </cols>
  <sheetData>
    <row r="1" spans="1:22" s="1" customFormat="1" ht="30" customHeight="1" x14ac:dyDescent="0.3">
      <c r="B1" s="2" t="s">
        <v>537</v>
      </c>
      <c r="D1" s="3"/>
    </row>
    <row r="2" spans="1:22" ht="30.75" customHeight="1" x14ac:dyDescent="0.2">
      <c r="A2" s="4"/>
      <c r="B2" s="5"/>
      <c r="D2" s="87" t="s">
        <v>80</v>
      </c>
      <c r="J2" s="8"/>
    </row>
    <row r="3" spans="1:22" ht="38.25" customHeight="1" x14ac:dyDescent="0.2">
      <c r="A3" s="417" t="s">
        <v>3</v>
      </c>
      <c r="B3" s="9" t="s">
        <v>45</v>
      </c>
      <c r="C3" s="10" t="s">
        <v>5</v>
      </c>
      <c r="D3" s="11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22" ht="35.25" customHeight="1" x14ac:dyDescent="0.2">
      <c r="A4" s="418"/>
      <c r="B4" s="12"/>
      <c r="C4" s="13"/>
      <c r="D4" s="11"/>
      <c r="E4" s="10" t="s">
        <v>75</v>
      </c>
      <c r="F4" s="10"/>
      <c r="G4" s="10"/>
      <c r="H4" s="12"/>
      <c r="I4" s="12"/>
      <c r="J4" s="12"/>
      <c r="K4" s="10" t="s">
        <v>5</v>
      </c>
      <c r="L4" s="464" t="s">
        <v>76</v>
      </c>
      <c r="M4" s="465"/>
      <c r="N4" s="465"/>
      <c r="O4" s="465"/>
      <c r="P4" s="465"/>
      <c r="Q4" s="466"/>
      <c r="R4" s="12"/>
    </row>
    <row r="5" spans="1:22" ht="36.75" customHeight="1" x14ac:dyDescent="0.2">
      <c r="A5" s="467"/>
      <c r="B5" s="468" t="s">
        <v>7</v>
      </c>
      <c r="C5" s="468" t="s">
        <v>8</v>
      </c>
      <c r="D5" s="469" t="s">
        <v>9</v>
      </c>
      <c r="E5" s="12" t="s">
        <v>10</v>
      </c>
      <c r="F5" s="12"/>
      <c r="G5" s="12"/>
      <c r="H5" s="12"/>
      <c r="I5" s="12"/>
      <c r="J5" s="12"/>
      <c r="K5" s="468" t="s">
        <v>8</v>
      </c>
      <c r="L5" s="469" t="s">
        <v>9</v>
      </c>
      <c r="M5" s="12" t="s">
        <v>10</v>
      </c>
      <c r="N5" s="12"/>
      <c r="O5" s="12"/>
      <c r="P5" s="12"/>
      <c r="Q5" s="12"/>
      <c r="R5" s="12"/>
    </row>
    <row r="6" spans="1:22" s="14" customFormat="1" ht="78.75" customHeight="1" x14ac:dyDescent="0.2">
      <c r="A6" s="467"/>
      <c r="B6" s="468"/>
      <c r="C6" s="468"/>
      <c r="D6" s="469"/>
      <c r="E6" s="419" t="s">
        <v>0</v>
      </c>
      <c r="F6" s="419" t="s">
        <v>46</v>
      </c>
      <c r="G6" s="419" t="s">
        <v>47</v>
      </c>
      <c r="H6" s="419" t="s">
        <v>16</v>
      </c>
      <c r="I6" s="419" t="s">
        <v>17</v>
      </c>
      <c r="J6" s="419" t="s">
        <v>18</v>
      </c>
      <c r="K6" s="468"/>
      <c r="L6" s="469"/>
      <c r="M6" s="419" t="s">
        <v>0</v>
      </c>
      <c r="N6" s="419" t="s">
        <v>46</v>
      </c>
      <c r="O6" s="419" t="s">
        <v>47</v>
      </c>
      <c r="P6" s="419" t="s">
        <v>16</v>
      </c>
      <c r="Q6" s="419" t="s">
        <v>17</v>
      </c>
      <c r="R6" s="419" t="s">
        <v>18</v>
      </c>
    </row>
    <row r="7" spans="1:22" ht="30.75" customHeight="1" x14ac:dyDescent="0.2">
      <c r="A7" s="418"/>
      <c r="B7" s="419" t="s">
        <v>19</v>
      </c>
      <c r="C7" s="12"/>
      <c r="D7" s="11"/>
      <c r="E7" s="12"/>
      <c r="F7" s="12"/>
      <c r="G7" s="12"/>
      <c r="H7" s="12"/>
      <c r="I7" s="418"/>
      <c r="J7" s="418"/>
      <c r="K7" s="12"/>
      <c r="L7" s="12"/>
      <c r="M7" s="12"/>
      <c r="N7" s="12"/>
      <c r="O7" s="12"/>
      <c r="P7" s="12"/>
      <c r="Q7" s="12"/>
      <c r="R7" s="12"/>
    </row>
    <row r="8" spans="1:22" ht="30.75" customHeight="1" x14ac:dyDescent="0.2">
      <c r="A8" s="418">
        <v>1</v>
      </c>
      <c r="B8" s="15" t="s">
        <v>20</v>
      </c>
      <c r="C8" s="418">
        <v>32123</v>
      </c>
      <c r="D8" s="16">
        <v>25.241419999999998</v>
      </c>
      <c r="E8" s="16">
        <v>30.021180619485587</v>
      </c>
      <c r="F8" s="16">
        <v>21.940456326654939</v>
      </c>
      <c r="G8" s="16">
        <v>9.0436567395901317</v>
      </c>
      <c r="H8" s="16">
        <v>61.005293685730663</v>
      </c>
      <c r="I8" s="16">
        <v>29.069930889585525</v>
      </c>
      <c r="J8" s="16">
        <v>23.546644020564276</v>
      </c>
      <c r="K8" s="23">
        <v>34520.142627883652</v>
      </c>
      <c r="L8" s="16">
        <v>28.346783160597468</v>
      </c>
      <c r="M8" s="16">
        <v>17.668608184734587</v>
      </c>
      <c r="N8" s="16">
        <v>12.912794175001027</v>
      </c>
      <c r="O8" s="16">
        <v>5.3225364290083768</v>
      </c>
      <c r="P8" s="16">
        <v>35.903938788743986</v>
      </c>
      <c r="Q8" s="16">
        <v>16.487705607109763</v>
      </c>
      <c r="R8" s="16">
        <v>12.860410373545616</v>
      </c>
      <c r="S8" s="427"/>
      <c r="T8" s="427"/>
    </row>
    <row r="9" spans="1:22" ht="30.75" customHeight="1" x14ac:dyDescent="0.2">
      <c r="A9" s="418">
        <v>2</v>
      </c>
      <c r="B9" s="15" t="s">
        <v>21</v>
      </c>
      <c r="C9" s="418">
        <v>8150</v>
      </c>
      <c r="D9" s="16">
        <v>15.076199999999998</v>
      </c>
      <c r="E9" s="16">
        <v>14.235293305434856</v>
      </c>
      <c r="F9" s="16">
        <v>12.743452523052492</v>
      </c>
      <c r="G9" s="16">
        <v>8.5618535321159364</v>
      </c>
      <c r="H9" s="16">
        <v>35.540599360603281</v>
      </c>
      <c r="I9" s="16">
        <v>14.046705764745338</v>
      </c>
      <c r="J9" s="16">
        <v>11.7860770964156</v>
      </c>
      <c r="K9" s="23">
        <v>8758.1845536609835</v>
      </c>
      <c r="L9" s="16">
        <v>16.930971882160335</v>
      </c>
      <c r="M9" s="16">
        <v>8.3780122772804368</v>
      </c>
      <c r="N9" s="16">
        <v>7.5000071584273345</v>
      </c>
      <c r="O9" s="16">
        <v>5.0389768913969668</v>
      </c>
      <c r="P9" s="16">
        <v>20.916996327104737</v>
      </c>
      <c r="Q9" s="16">
        <v>7.6569520355462242</v>
      </c>
      <c r="R9" s="16">
        <v>6.3552701895033659</v>
      </c>
      <c r="S9" s="427"/>
      <c r="T9" s="427"/>
    </row>
    <row r="10" spans="1:22" ht="30.75" customHeight="1" x14ac:dyDescent="0.2">
      <c r="A10" s="418">
        <v>3</v>
      </c>
      <c r="B10" s="15" t="s">
        <v>22</v>
      </c>
      <c r="C10" s="418">
        <v>6952</v>
      </c>
      <c r="D10" s="16">
        <v>19.6935</v>
      </c>
      <c r="E10" s="16">
        <v>8.2824555222833318</v>
      </c>
      <c r="F10" s="16">
        <v>10.87134055153745</v>
      </c>
      <c r="G10" s="16">
        <v>10.135652720027794</v>
      </c>
      <c r="H10" s="16">
        <v>29.289448793848578</v>
      </c>
      <c r="I10" s="16">
        <v>15.657629966989722</v>
      </c>
      <c r="J10" s="16">
        <v>13.300629052925983</v>
      </c>
      <c r="K10" s="23">
        <v>7470.7851554664003</v>
      </c>
      <c r="L10" s="16">
        <v>22.116322067982956</v>
      </c>
      <c r="M10" s="16">
        <v>4.8745405214254687</v>
      </c>
      <c r="N10" s="16">
        <v>6.3981979617170346</v>
      </c>
      <c r="O10" s="16">
        <v>5.965217653381516</v>
      </c>
      <c r="P10" s="16">
        <v>17.237956136524019</v>
      </c>
      <c r="Q10" s="16">
        <v>9.5676338297939161</v>
      </c>
      <c r="R10" s="16">
        <v>8.0368124170268889</v>
      </c>
      <c r="S10" s="427"/>
      <c r="T10" s="427"/>
    </row>
    <row r="11" spans="1:22" ht="30.75" customHeight="1" x14ac:dyDescent="0.2">
      <c r="A11" s="418">
        <v>4</v>
      </c>
      <c r="B11" s="15">
        <v>4</v>
      </c>
      <c r="C11" s="418">
        <v>3682</v>
      </c>
      <c r="D11" s="16">
        <v>14.10285</v>
      </c>
      <c r="E11" s="16">
        <v>10.181837060965785</v>
      </c>
      <c r="F11" s="16">
        <v>12.645074733525208</v>
      </c>
      <c r="G11" s="16">
        <v>10.653277586474845</v>
      </c>
      <c r="H11" s="16">
        <v>33.48018938096584</v>
      </c>
      <c r="I11" s="16">
        <v>10.180222557648996</v>
      </c>
      <c r="J11" s="16">
        <v>8.9217555219616251</v>
      </c>
      <c r="K11" s="23">
        <v>3956.765095285858</v>
      </c>
      <c r="L11" s="16">
        <v>15.837874053695556</v>
      </c>
      <c r="M11" s="16">
        <v>5.9923988970056898</v>
      </c>
      <c r="N11" s="16">
        <v>7.4421080824626245</v>
      </c>
      <c r="O11" s="16">
        <v>6.26985960160631</v>
      </c>
      <c r="P11" s="16">
        <v>19.704366581074623</v>
      </c>
      <c r="Q11" s="16">
        <v>6.280910111634892</v>
      </c>
      <c r="R11" s="16">
        <v>5.5044714547345057</v>
      </c>
      <c r="S11" s="427"/>
      <c r="T11" s="427"/>
    </row>
    <row r="12" spans="1:22" ht="30.75" customHeight="1" x14ac:dyDescent="0.2">
      <c r="A12" s="418">
        <v>5</v>
      </c>
      <c r="B12" s="17" t="s">
        <v>23</v>
      </c>
      <c r="C12" s="418">
        <v>21091</v>
      </c>
      <c r="D12" s="16">
        <v>266.24527999999992</v>
      </c>
      <c r="E12" s="16">
        <v>26.769920345296246</v>
      </c>
      <c r="F12" s="16">
        <v>47.097945743218908</v>
      </c>
      <c r="G12" s="16">
        <v>193.00014539090745</v>
      </c>
      <c r="H12" s="16">
        <v>266.86801147942259</v>
      </c>
      <c r="I12" s="16">
        <v>225.95030918484966</v>
      </c>
      <c r="J12" s="16">
        <v>200.73269220176414</v>
      </c>
      <c r="K12" s="23">
        <v>22664.892076228687</v>
      </c>
      <c r="L12" s="16">
        <v>299.00050075203995</v>
      </c>
      <c r="M12" s="16">
        <v>15.755117685498233</v>
      </c>
      <c r="N12" s="16">
        <v>27.718934847708933</v>
      </c>
      <c r="O12" s="16">
        <v>113.58793618847305</v>
      </c>
      <c r="P12" s="16">
        <v>157.06198872168022</v>
      </c>
      <c r="Q12" s="16">
        <v>162.80492872435127</v>
      </c>
      <c r="R12" s="16">
        <v>144.63477285981347</v>
      </c>
      <c r="S12" s="427"/>
      <c r="T12" s="427"/>
    </row>
    <row r="13" spans="1:22" s="21" customFormat="1" ht="30.75" customHeight="1" x14ac:dyDescent="0.2">
      <c r="A13" s="417">
        <v>6</v>
      </c>
      <c r="B13" s="18" t="s">
        <v>24</v>
      </c>
      <c r="C13" s="417">
        <v>71998</v>
      </c>
      <c r="D13" s="19">
        <v>340.35924999999992</v>
      </c>
      <c r="E13" s="19">
        <v>89.490686853465803</v>
      </c>
      <c r="F13" s="19">
        <v>105.29826987798899</v>
      </c>
      <c r="G13" s="19">
        <v>231.39458596911615</v>
      </c>
      <c r="H13" s="19">
        <v>426.18354270057097</v>
      </c>
      <c r="I13" s="19">
        <v>294.90479836381922</v>
      </c>
      <c r="J13" s="19">
        <v>258.28779789363159</v>
      </c>
      <c r="K13" s="20">
        <v>77370.769508525584</v>
      </c>
      <c r="L13" s="19">
        <v>382.23245191647629</v>
      </c>
      <c r="M13" s="19">
        <v>52.668677565944421</v>
      </c>
      <c r="N13" s="19">
        <v>61.972042225316955</v>
      </c>
      <c r="O13" s="19">
        <v>136.18452676386622</v>
      </c>
      <c r="P13" s="19">
        <v>250.82524655512759</v>
      </c>
      <c r="Q13" s="19">
        <v>202.79813030843607</v>
      </c>
      <c r="R13" s="19">
        <v>177.39173729462385</v>
      </c>
      <c r="S13" s="428"/>
      <c r="T13" s="428"/>
      <c r="V13" s="6"/>
    </row>
    <row r="14" spans="1:22" ht="37.5" x14ac:dyDescent="0.2">
      <c r="A14" s="418">
        <v>7</v>
      </c>
      <c r="B14" s="22" t="s">
        <v>48</v>
      </c>
      <c r="C14" s="418">
        <v>1015</v>
      </c>
      <c r="D14" s="16">
        <v>259.32815999999997</v>
      </c>
      <c r="E14" s="16"/>
      <c r="F14" s="16"/>
      <c r="G14" s="16"/>
      <c r="H14" s="16">
        <v>430.63788134709097</v>
      </c>
      <c r="I14" s="16">
        <v>277.5819194595731</v>
      </c>
      <c r="J14" s="16">
        <v>265.99941771846386</v>
      </c>
      <c r="K14" s="23">
        <v>1090.7432296890672</v>
      </c>
      <c r="L14" s="16">
        <v>270.10826362803238</v>
      </c>
      <c r="M14" s="16"/>
      <c r="N14" s="16"/>
      <c r="O14" s="16"/>
      <c r="P14" s="16">
        <v>253.44679449706297</v>
      </c>
      <c r="Q14" s="16">
        <v>143.65850316303386</v>
      </c>
      <c r="R14" s="16">
        <v>137.66414709600147</v>
      </c>
      <c r="S14" s="427"/>
      <c r="T14" s="427"/>
    </row>
    <row r="15" spans="1:22" ht="27.75" customHeight="1" x14ac:dyDescent="0.2">
      <c r="A15" s="418">
        <v>8</v>
      </c>
      <c r="B15" s="17" t="s">
        <v>24</v>
      </c>
      <c r="C15" s="418">
        <v>1015</v>
      </c>
      <c r="D15" s="16">
        <v>259.32815999999997</v>
      </c>
      <c r="E15" s="16"/>
      <c r="F15" s="16"/>
      <c r="G15" s="16"/>
      <c r="H15" s="16">
        <v>430.63788134709097</v>
      </c>
      <c r="I15" s="16">
        <v>277.5819194595731</v>
      </c>
      <c r="J15" s="16">
        <v>265.99941771846386</v>
      </c>
      <c r="K15" s="23">
        <v>1090.7432296890672</v>
      </c>
      <c r="L15" s="16">
        <v>270.10826362803238</v>
      </c>
      <c r="M15" s="16">
        <v>0</v>
      </c>
      <c r="N15" s="16">
        <v>0</v>
      </c>
      <c r="O15" s="16">
        <v>0</v>
      </c>
      <c r="P15" s="16">
        <v>253.44679449706297</v>
      </c>
      <c r="Q15" s="16">
        <v>143.65850316303386</v>
      </c>
      <c r="R15" s="16">
        <v>137.66414709600147</v>
      </c>
      <c r="S15" s="427"/>
      <c r="T15" s="427"/>
    </row>
    <row r="16" spans="1:22" s="21" customFormat="1" ht="27.75" customHeight="1" x14ac:dyDescent="0.2">
      <c r="A16" s="417">
        <v>9</v>
      </c>
      <c r="B16" s="18" t="s">
        <v>29</v>
      </c>
      <c r="C16" s="417">
        <v>73013</v>
      </c>
      <c r="D16" s="19">
        <v>599.68740999999989</v>
      </c>
      <c r="E16" s="19">
        <v>89.490686853465803</v>
      </c>
      <c r="F16" s="19">
        <v>105.29826987798899</v>
      </c>
      <c r="G16" s="19">
        <v>231.39458596911615</v>
      </c>
      <c r="H16" s="19">
        <v>856.82142404766194</v>
      </c>
      <c r="I16" s="19">
        <v>572.48671782339238</v>
      </c>
      <c r="J16" s="19">
        <v>524.28721561209545</v>
      </c>
      <c r="K16" s="20">
        <v>78461.512738214646</v>
      </c>
      <c r="L16" s="19">
        <v>652.34071554450861</v>
      </c>
      <c r="M16" s="19">
        <v>52.668677565944421</v>
      </c>
      <c r="N16" s="19">
        <v>61.972042225316955</v>
      </c>
      <c r="O16" s="19">
        <v>136.18452676386622</v>
      </c>
      <c r="P16" s="19">
        <v>504.27204105219056</v>
      </c>
      <c r="Q16" s="19">
        <v>346.4566334714699</v>
      </c>
      <c r="R16" s="19">
        <v>315.05588439062535</v>
      </c>
      <c r="S16" s="428"/>
      <c r="T16" s="428"/>
      <c r="V16" s="6"/>
    </row>
    <row r="17" spans="1:22" x14ac:dyDescent="0.2">
      <c r="A17" s="4"/>
      <c r="B17" s="24"/>
      <c r="C17" s="8"/>
      <c r="D17" s="25"/>
      <c r="E17" s="8"/>
      <c r="F17" s="8"/>
      <c r="G17" s="8"/>
      <c r="H17" s="8"/>
      <c r="I17" s="8"/>
      <c r="J17" s="8"/>
      <c r="S17" s="427"/>
      <c r="T17" s="427"/>
    </row>
    <row r="18" spans="1:22" ht="27.75" customHeight="1" x14ac:dyDescent="0.2">
      <c r="A18" s="417" t="s">
        <v>30</v>
      </c>
      <c r="B18" s="9" t="s">
        <v>45</v>
      </c>
      <c r="C18" s="10" t="s">
        <v>31</v>
      </c>
      <c r="D18" s="11"/>
      <c r="E18" s="12"/>
      <c r="F18" s="12"/>
      <c r="G18" s="12"/>
      <c r="H18" s="12"/>
      <c r="I18" s="12"/>
      <c r="J18" s="12"/>
      <c r="K18" s="12"/>
      <c r="L18" s="12"/>
      <c r="M18" s="10" t="s">
        <v>31</v>
      </c>
      <c r="N18" s="12"/>
      <c r="O18" s="12"/>
      <c r="P18" s="12"/>
      <c r="Q18" s="12"/>
      <c r="R18" s="12"/>
      <c r="S18" s="427"/>
      <c r="T18" s="427"/>
    </row>
    <row r="19" spans="1:22" x14ac:dyDescent="0.2">
      <c r="A19" s="418"/>
      <c r="B19" s="17"/>
      <c r="C19" s="13"/>
      <c r="D19" s="11"/>
      <c r="E19" s="470" t="s">
        <v>73</v>
      </c>
      <c r="F19" s="470"/>
      <c r="G19" s="470"/>
      <c r="H19" s="12"/>
      <c r="I19" s="12"/>
      <c r="J19" s="12"/>
      <c r="K19" s="13"/>
      <c r="L19" s="12"/>
      <c r="M19" s="464" t="s">
        <v>74</v>
      </c>
      <c r="N19" s="471"/>
      <c r="O19" s="471"/>
      <c r="P19" s="465"/>
      <c r="Q19" s="466"/>
      <c r="R19" s="12"/>
      <c r="S19" s="427"/>
      <c r="T19" s="427"/>
    </row>
    <row r="20" spans="1:22" ht="36" customHeight="1" x14ac:dyDescent="0.2">
      <c r="A20" s="467"/>
      <c r="B20" s="468" t="s">
        <v>7</v>
      </c>
      <c r="C20" s="468" t="s">
        <v>8</v>
      </c>
      <c r="D20" s="469" t="s">
        <v>9</v>
      </c>
      <c r="E20" s="12" t="s">
        <v>10</v>
      </c>
      <c r="F20" s="12"/>
      <c r="G20" s="12"/>
      <c r="H20" s="12"/>
      <c r="I20" s="12"/>
      <c r="J20" s="12"/>
      <c r="K20" s="468" t="s">
        <v>8</v>
      </c>
      <c r="L20" s="469" t="s">
        <v>9</v>
      </c>
      <c r="M20" s="12" t="s">
        <v>10</v>
      </c>
      <c r="N20" s="12"/>
      <c r="O20" s="12"/>
      <c r="P20" s="12"/>
      <c r="Q20" s="12"/>
      <c r="R20" s="12"/>
      <c r="S20" s="427"/>
      <c r="T20" s="427"/>
    </row>
    <row r="21" spans="1:22" s="14" customFormat="1" ht="87.75" customHeight="1" x14ac:dyDescent="0.2">
      <c r="A21" s="467"/>
      <c r="B21" s="468"/>
      <c r="C21" s="468"/>
      <c r="D21" s="469"/>
      <c r="E21" s="419" t="s">
        <v>0</v>
      </c>
      <c r="F21" s="419" t="s">
        <v>46</v>
      </c>
      <c r="G21" s="419" t="s">
        <v>47</v>
      </c>
      <c r="H21" s="419" t="s">
        <v>16</v>
      </c>
      <c r="I21" s="419" t="s">
        <v>17</v>
      </c>
      <c r="J21" s="419" t="s">
        <v>18</v>
      </c>
      <c r="K21" s="468"/>
      <c r="L21" s="469"/>
      <c r="M21" s="419" t="s">
        <v>0</v>
      </c>
      <c r="N21" s="419" t="s">
        <v>46</v>
      </c>
      <c r="O21" s="419" t="s">
        <v>47</v>
      </c>
      <c r="P21" s="419" t="s">
        <v>16</v>
      </c>
      <c r="Q21" s="419" t="s">
        <v>17</v>
      </c>
      <c r="R21" s="419" t="s">
        <v>18</v>
      </c>
      <c r="S21" s="429"/>
      <c r="T21" s="429"/>
      <c r="V21" s="6"/>
    </row>
    <row r="22" spans="1:22" ht="29.25" customHeight="1" x14ac:dyDescent="0.2">
      <c r="A22" s="418"/>
      <c r="B22" s="419" t="s">
        <v>19</v>
      </c>
      <c r="C22" s="12"/>
      <c r="D22" s="11"/>
      <c r="E22" s="12"/>
      <c r="F22" s="12"/>
      <c r="G22" s="12"/>
      <c r="H22" s="12"/>
      <c r="I22" s="418"/>
      <c r="J22" s="418"/>
      <c r="K22" s="12"/>
      <c r="L22" s="12"/>
      <c r="M22" s="12"/>
      <c r="N22" s="12"/>
      <c r="O22" s="12"/>
      <c r="P22" s="12"/>
      <c r="Q22" s="12"/>
      <c r="R22" s="12"/>
      <c r="S22" s="427"/>
      <c r="T22" s="427"/>
    </row>
    <row r="23" spans="1:22" ht="39" customHeight="1" x14ac:dyDescent="0.2">
      <c r="A23" s="418">
        <v>1</v>
      </c>
      <c r="B23" s="15" t="s">
        <v>20</v>
      </c>
      <c r="C23" s="23">
        <v>55095</v>
      </c>
      <c r="D23" s="16">
        <v>41.615270000000002</v>
      </c>
      <c r="E23" s="16">
        <v>25.44597897926792</v>
      </c>
      <c r="F23" s="16">
        <v>15.400780005332869</v>
      </c>
      <c r="G23" s="16">
        <v>6.9798547625024074</v>
      </c>
      <c r="H23" s="16">
        <v>47.826613747103195</v>
      </c>
      <c r="I23" s="16">
        <v>29.052599329633374</v>
      </c>
      <c r="J23" s="16">
        <v>19.174715557558027</v>
      </c>
      <c r="K23" s="23">
        <v>59206.402206619852</v>
      </c>
      <c r="L23" s="16">
        <v>46.735050360071561</v>
      </c>
      <c r="M23" s="16">
        <v>14.975927767806134</v>
      </c>
      <c r="N23" s="16">
        <v>9.0639455890320608</v>
      </c>
      <c r="O23" s="16">
        <v>4.1079103632907668</v>
      </c>
      <c r="P23" s="16">
        <v>28.14778372012896</v>
      </c>
      <c r="Q23" s="16">
        <v>21.305534149568544</v>
      </c>
      <c r="R23" s="16">
        <v>13.570914354871586</v>
      </c>
      <c r="S23" s="427"/>
      <c r="T23" s="427"/>
    </row>
    <row r="24" spans="1:22" ht="39" customHeight="1" x14ac:dyDescent="0.2">
      <c r="A24" s="418">
        <v>2</v>
      </c>
      <c r="B24" s="15" t="s">
        <v>21</v>
      </c>
      <c r="C24" s="23">
        <v>15889</v>
      </c>
      <c r="D24" s="16">
        <v>28.017709999999997</v>
      </c>
      <c r="E24" s="16">
        <v>9.7838623687762496</v>
      </c>
      <c r="F24" s="16">
        <v>6.2184500615501035</v>
      </c>
      <c r="G24" s="16">
        <v>7.0514315722125147</v>
      </c>
      <c r="H24" s="16">
        <v>23.053744002538867</v>
      </c>
      <c r="I24" s="16">
        <v>14.475280889631261</v>
      </c>
      <c r="J24" s="16">
        <v>10.277449431638194</v>
      </c>
      <c r="K24" s="23">
        <v>17074.698696088264</v>
      </c>
      <c r="L24" s="16">
        <v>31.464630358613086</v>
      </c>
      <c r="M24" s="16">
        <v>5.7581756333418603</v>
      </c>
      <c r="N24" s="16">
        <v>3.6597946978325777</v>
      </c>
      <c r="O24" s="16">
        <v>4.1500360418878417</v>
      </c>
      <c r="P24" s="16">
        <v>13.568006373062278</v>
      </c>
      <c r="Q24" s="16">
        <v>10.780140252020457</v>
      </c>
      <c r="R24" s="16">
        <v>7.1125267152221268</v>
      </c>
      <c r="S24" s="427"/>
      <c r="T24" s="427"/>
    </row>
    <row r="25" spans="1:22" ht="39" customHeight="1" x14ac:dyDescent="0.2">
      <c r="A25" s="418">
        <v>3</v>
      </c>
      <c r="B25" s="15" t="s">
        <v>22</v>
      </c>
      <c r="C25" s="23">
        <v>6660</v>
      </c>
      <c r="D25" s="16">
        <v>18.63843</v>
      </c>
      <c r="E25" s="16">
        <v>5.1659421239354808</v>
      </c>
      <c r="F25" s="16">
        <v>6.4436219739185239</v>
      </c>
      <c r="G25" s="16">
        <v>10.405504383007274</v>
      </c>
      <c r="H25" s="16">
        <v>22.015068480861281</v>
      </c>
      <c r="I25" s="16">
        <v>9.0070708960831531</v>
      </c>
      <c r="J25" s="16">
        <v>6.2581574493331091</v>
      </c>
      <c r="K25" s="23">
        <v>7156.9949849548639</v>
      </c>
      <c r="L25" s="16">
        <v>20.931450515223581</v>
      </c>
      <c r="M25" s="16">
        <v>3.0403536906069766</v>
      </c>
      <c r="N25" s="16">
        <v>3.7923169441849662</v>
      </c>
      <c r="O25" s="16">
        <v>6.1240356346466793</v>
      </c>
      <c r="P25" s="16">
        <v>12.956706269438623</v>
      </c>
      <c r="Q25" s="16">
        <v>6.6153264211458778</v>
      </c>
      <c r="R25" s="16">
        <v>4.5963615474890354</v>
      </c>
      <c r="S25" s="427"/>
      <c r="T25" s="427"/>
    </row>
    <row r="26" spans="1:22" ht="39" customHeight="1" x14ac:dyDescent="0.2">
      <c r="A26" s="418">
        <v>4</v>
      </c>
      <c r="B26" s="15">
        <v>4</v>
      </c>
      <c r="C26" s="23">
        <v>2843</v>
      </c>
      <c r="D26" s="16">
        <v>10.877409999999999</v>
      </c>
      <c r="E26" s="16">
        <v>4.7310108060065339</v>
      </c>
      <c r="F26" s="16">
        <v>6.0730181261004086</v>
      </c>
      <c r="G26" s="16">
        <v>9.7554893127613678</v>
      </c>
      <c r="H26" s="16">
        <v>20.559518244868308</v>
      </c>
      <c r="I26" s="16">
        <v>4.9763717054469145</v>
      </c>
      <c r="J26" s="16">
        <v>3.4855540493065269</v>
      </c>
      <c r="K26" s="23">
        <v>3055.1556670010027</v>
      </c>
      <c r="L26" s="16">
        <v>12.215619510269811</v>
      </c>
      <c r="M26" s="16">
        <v>2.7843800451611678</v>
      </c>
      <c r="N26" s="16">
        <v>3.5742024648828701</v>
      </c>
      <c r="O26" s="16">
        <v>5.7414770092575997</v>
      </c>
      <c r="P26" s="16">
        <v>12.100059519301638</v>
      </c>
      <c r="Q26" s="16">
        <v>3.6486758483694088</v>
      </c>
      <c r="R26" s="16">
        <v>2.5556083087544965</v>
      </c>
      <c r="S26" s="427"/>
      <c r="T26" s="427"/>
    </row>
    <row r="27" spans="1:22" ht="39" customHeight="1" x14ac:dyDescent="0.2">
      <c r="A27" s="418">
        <v>5</v>
      </c>
      <c r="B27" s="17" t="s">
        <v>23</v>
      </c>
      <c r="C27" s="23">
        <v>10866</v>
      </c>
      <c r="D27" s="16">
        <v>112.89673999999999</v>
      </c>
      <c r="E27" s="16">
        <v>6.8528076354025895</v>
      </c>
      <c r="F27" s="16">
        <v>16.739363772620898</v>
      </c>
      <c r="G27" s="16">
        <v>98.830454703361355</v>
      </c>
      <c r="H27" s="16">
        <v>122.42262611138484</v>
      </c>
      <c r="I27" s="16">
        <f>105.900588103661+12.18</f>
        <v>118.080588103661</v>
      </c>
      <c r="J27" s="16">
        <v>89.650808602650457</v>
      </c>
      <c r="K27" s="23">
        <v>11675.788365095284</v>
      </c>
      <c r="L27" s="16">
        <v>126.78602900781142</v>
      </c>
      <c r="M27" s="16">
        <v>4.0331382902609043</v>
      </c>
      <c r="N27" s="16">
        <v>9.8517531175376938</v>
      </c>
      <c r="O27" s="16">
        <v>58.165486661089638</v>
      </c>
      <c r="P27" s="16">
        <v>72.050378068888236</v>
      </c>
      <c r="Q27" s="16">
        <f>74.3540017934265+1.9</f>
        <v>76.254001793426511</v>
      </c>
      <c r="R27" s="16">
        <v>64.68798156028106</v>
      </c>
      <c r="S27" s="427"/>
      <c r="T27" s="427"/>
    </row>
    <row r="28" spans="1:22" s="21" customFormat="1" ht="39" customHeight="1" x14ac:dyDescent="0.2">
      <c r="A28" s="417">
        <v>6</v>
      </c>
      <c r="B28" s="18" t="s">
        <v>24</v>
      </c>
      <c r="C28" s="20">
        <v>91353</v>
      </c>
      <c r="D28" s="19">
        <v>212.04555999999999</v>
      </c>
      <c r="E28" s="19">
        <v>51.97960191338877</v>
      </c>
      <c r="F28" s="19">
        <v>50.875233939522808</v>
      </c>
      <c r="G28" s="19">
        <v>133.02273473384491</v>
      </c>
      <c r="H28" s="19">
        <v>235.87757058675652</v>
      </c>
      <c r="I28" s="19">
        <f>SUM(I23:I27)</f>
        <v>175.5919109244557</v>
      </c>
      <c r="J28" s="19">
        <v>128.84668509048632</v>
      </c>
      <c r="K28" s="20">
        <v>98169.039919759263</v>
      </c>
      <c r="L28" s="19">
        <v>238.13277975198946</v>
      </c>
      <c r="M28" s="19">
        <v>30.591975427177044</v>
      </c>
      <c r="N28" s="19">
        <v>29.942012813470168</v>
      </c>
      <c r="O28" s="19">
        <v>78.288945710172527</v>
      </c>
      <c r="P28" s="19">
        <v>138.82293395081973</v>
      </c>
      <c r="Q28" s="19">
        <f>SUM(Q23:Q27)</f>
        <v>118.6036784645308</v>
      </c>
      <c r="R28" s="19">
        <v>92.523392486618306</v>
      </c>
      <c r="S28" s="428"/>
      <c r="T28" s="428"/>
      <c r="V28" s="6"/>
    </row>
    <row r="29" spans="1:22" ht="39" customHeight="1" x14ac:dyDescent="0.2">
      <c r="A29" s="418">
        <v>7</v>
      </c>
      <c r="B29" s="22" t="s">
        <v>48</v>
      </c>
      <c r="C29" s="23">
        <v>140</v>
      </c>
      <c r="D29" s="16">
        <v>26.979920000000003</v>
      </c>
      <c r="E29" s="16"/>
      <c r="F29" s="16"/>
      <c r="G29" s="16"/>
      <c r="H29" s="16">
        <v>45.301005365581574</v>
      </c>
      <c r="I29" s="16">
        <v>29.871806194285544</v>
      </c>
      <c r="J29" s="16">
        <v>26.671579212822511</v>
      </c>
      <c r="K29" s="23">
        <v>150.44734202607822</v>
      </c>
      <c r="L29" s="16">
        <v>30.299164703501912</v>
      </c>
      <c r="M29" s="16"/>
      <c r="N29" s="16"/>
      <c r="O29" s="16"/>
      <c r="P29" s="16">
        <v>26.661366996989713</v>
      </c>
      <c r="Q29" s="16">
        <v>18.393661530999339</v>
      </c>
      <c r="R29" s="16">
        <v>16.423111389620097</v>
      </c>
      <c r="S29" s="427"/>
    </row>
    <row r="30" spans="1:22" ht="39" customHeight="1" x14ac:dyDescent="0.2">
      <c r="A30" s="418">
        <v>8</v>
      </c>
      <c r="B30" s="17" t="s">
        <v>24</v>
      </c>
      <c r="C30" s="23">
        <v>140</v>
      </c>
      <c r="D30" s="16">
        <v>26.979920000000003</v>
      </c>
      <c r="E30" s="16"/>
      <c r="F30" s="16"/>
      <c r="G30" s="16"/>
      <c r="H30" s="16">
        <v>45.301005365581574</v>
      </c>
      <c r="I30" s="16">
        <v>29.871806194285544</v>
      </c>
      <c r="J30" s="16">
        <v>26.671579212822511</v>
      </c>
      <c r="K30" s="23">
        <v>150.44734202607822</v>
      </c>
      <c r="L30" s="16">
        <v>30.299164703501912</v>
      </c>
      <c r="M30" s="16">
        <v>0</v>
      </c>
      <c r="N30" s="16">
        <v>0</v>
      </c>
      <c r="O30" s="16">
        <v>0</v>
      </c>
      <c r="P30" s="16">
        <v>26.661366996989713</v>
      </c>
      <c r="Q30" s="16">
        <v>18.393661530999339</v>
      </c>
      <c r="R30" s="16">
        <v>16.423111389620097</v>
      </c>
      <c r="S30" s="427"/>
      <c r="T30" s="427"/>
    </row>
    <row r="31" spans="1:22" ht="7.5" customHeight="1" x14ac:dyDescent="0.2">
      <c r="A31" s="418"/>
      <c r="B31" s="17"/>
      <c r="C31" s="23"/>
      <c r="D31" s="16"/>
      <c r="E31" s="16"/>
      <c r="F31" s="16"/>
      <c r="G31" s="16"/>
      <c r="H31" s="16"/>
      <c r="I31" s="16"/>
      <c r="J31" s="16"/>
      <c r="K31" s="23"/>
      <c r="L31" s="16"/>
      <c r="M31" s="16"/>
      <c r="N31" s="16"/>
      <c r="O31" s="16"/>
      <c r="P31" s="16"/>
      <c r="Q31" s="16"/>
      <c r="R31" s="16"/>
      <c r="S31" s="427"/>
      <c r="T31" s="427"/>
    </row>
    <row r="32" spans="1:22" ht="39" customHeight="1" x14ac:dyDescent="0.2">
      <c r="A32" s="418">
        <v>9</v>
      </c>
      <c r="B32" s="18" t="s">
        <v>37</v>
      </c>
      <c r="C32" s="20">
        <v>91493</v>
      </c>
      <c r="D32" s="19">
        <v>239.02547999999999</v>
      </c>
      <c r="E32" s="19">
        <v>51.97960191338877</v>
      </c>
      <c r="F32" s="19">
        <v>50.875233939522808</v>
      </c>
      <c r="G32" s="19">
        <v>133.02273473384491</v>
      </c>
      <c r="H32" s="19">
        <v>281.17857595233806</v>
      </c>
      <c r="I32" s="19">
        <f>+I30+I28</f>
        <v>205.46371711874124</v>
      </c>
      <c r="J32" s="19">
        <v>155.51826430330883</v>
      </c>
      <c r="K32" s="20">
        <v>98319.48726178534</v>
      </c>
      <c r="L32" s="19">
        <v>268.43194445549136</v>
      </c>
      <c r="M32" s="19">
        <v>30.591975427177044</v>
      </c>
      <c r="N32" s="19">
        <v>29.942012813470168</v>
      </c>
      <c r="O32" s="19">
        <v>78.288945710172527</v>
      </c>
      <c r="P32" s="19">
        <v>165.48430094780946</v>
      </c>
      <c r="Q32" s="19">
        <f>Q30+Q28</f>
        <v>136.99733999553013</v>
      </c>
      <c r="R32" s="19">
        <v>108.94650387623841</v>
      </c>
      <c r="S32" s="427"/>
      <c r="T32" s="427"/>
    </row>
    <row r="33" spans="1:21" ht="39" customHeight="1" x14ac:dyDescent="0.2">
      <c r="A33" s="418">
        <v>10</v>
      </c>
      <c r="B33" s="18" t="s">
        <v>38</v>
      </c>
      <c r="C33" s="20">
        <v>164506</v>
      </c>
      <c r="D33" s="19">
        <v>838.7128899999999</v>
      </c>
      <c r="E33" s="19">
        <v>141.47028876685457</v>
      </c>
      <c r="F33" s="19">
        <v>156.1735038175118</v>
      </c>
      <c r="G33" s="19">
        <v>364.41732070296109</v>
      </c>
      <c r="H33" s="19">
        <v>1138</v>
      </c>
      <c r="I33" s="19">
        <f>+I32+I16</f>
        <v>777.9504349421336</v>
      </c>
      <c r="J33" s="19">
        <v>679.80547991540425</v>
      </c>
      <c r="K33" s="20">
        <v>176781</v>
      </c>
      <c r="L33" s="19">
        <v>920.77265999999997</v>
      </c>
      <c r="M33" s="19">
        <v>83.260652993121468</v>
      </c>
      <c r="N33" s="19">
        <v>91.914055038787126</v>
      </c>
      <c r="O33" s="19">
        <v>214.47347247403874</v>
      </c>
      <c r="P33" s="19">
        <v>669.75634200000002</v>
      </c>
      <c r="Q33" s="19">
        <f>+Q32+Q16</f>
        <v>483.45397346700003</v>
      </c>
      <c r="R33" s="19">
        <v>424.00238826686376</v>
      </c>
      <c r="S33" s="427"/>
      <c r="T33" s="427"/>
    </row>
    <row r="34" spans="1:21" ht="32.25" customHeight="1" x14ac:dyDescent="0.2">
      <c r="C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</row>
    <row r="35" spans="1:21" ht="25.5" customHeight="1" x14ac:dyDescent="0.2">
      <c r="H35" s="7"/>
      <c r="K35" s="28"/>
      <c r="L35" s="28"/>
      <c r="P35" s="7"/>
      <c r="Q35" s="7"/>
    </row>
    <row r="36" spans="1:21" ht="39" customHeight="1" x14ac:dyDescent="0.2">
      <c r="A36" s="418"/>
      <c r="B36" s="10" t="s">
        <v>49</v>
      </c>
      <c r="C36" s="13"/>
      <c r="D36" s="13"/>
      <c r="E36" s="13"/>
      <c r="F36" s="464" t="s">
        <v>50</v>
      </c>
      <c r="G36" s="472"/>
      <c r="H36" s="472"/>
      <c r="I36" s="473"/>
      <c r="J36" s="12"/>
      <c r="K36" s="12"/>
      <c r="L36" s="13"/>
      <c r="M36" s="464" t="s">
        <v>72</v>
      </c>
      <c r="N36" s="472"/>
      <c r="O36" s="473"/>
      <c r="P36" s="12"/>
      <c r="Q36" s="11"/>
      <c r="R36" s="12"/>
      <c r="U36" s="21"/>
    </row>
    <row r="37" spans="1:21" ht="57.75" customHeight="1" x14ac:dyDescent="0.2">
      <c r="A37" s="418"/>
      <c r="B37" s="29"/>
      <c r="C37" s="474" t="s">
        <v>41</v>
      </c>
      <c r="D37" s="474"/>
      <c r="E37" s="474" t="s">
        <v>51</v>
      </c>
      <c r="F37" s="474"/>
      <c r="G37" s="474" t="s">
        <v>52</v>
      </c>
      <c r="H37" s="474"/>
      <c r="I37" s="470" t="s">
        <v>2</v>
      </c>
      <c r="J37" s="470"/>
      <c r="K37" s="474" t="s">
        <v>41</v>
      </c>
      <c r="L37" s="474"/>
      <c r="M37" s="474" t="s">
        <v>51</v>
      </c>
      <c r="N37" s="474"/>
      <c r="O37" s="474" t="s">
        <v>52</v>
      </c>
      <c r="P37" s="474"/>
      <c r="Q37" s="470" t="s">
        <v>2</v>
      </c>
      <c r="R37" s="470"/>
      <c r="U37" s="7"/>
    </row>
    <row r="38" spans="1:21" ht="57.75" customHeight="1" x14ac:dyDescent="0.2">
      <c r="A38" s="418"/>
      <c r="B38" s="17"/>
      <c r="C38" s="417" t="s">
        <v>5</v>
      </c>
      <c r="D38" s="417" t="s">
        <v>31</v>
      </c>
      <c r="E38" s="417" t="s">
        <v>5</v>
      </c>
      <c r="F38" s="417" t="s">
        <v>31</v>
      </c>
      <c r="G38" s="417" t="s">
        <v>5</v>
      </c>
      <c r="H38" s="417" t="s">
        <v>31</v>
      </c>
      <c r="I38" s="417" t="s">
        <v>5</v>
      </c>
      <c r="J38" s="417" t="s">
        <v>31</v>
      </c>
      <c r="K38" s="417" t="s">
        <v>5</v>
      </c>
      <c r="L38" s="417" t="s">
        <v>31</v>
      </c>
      <c r="M38" s="417" t="s">
        <v>5</v>
      </c>
      <c r="N38" s="417" t="s">
        <v>31</v>
      </c>
      <c r="O38" s="417" t="s">
        <v>5</v>
      </c>
      <c r="P38" s="417" t="s">
        <v>31</v>
      </c>
      <c r="Q38" s="417" t="s">
        <v>5</v>
      </c>
      <c r="R38" s="417" t="s">
        <v>31</v>
      </c>
    </row>
    <row r="39" spans="1:21" ht="39" customHeight="1" x14ac:dyDescent="0.2">
      <c r="A39" s="418"/>
      <c r="B39" s="419" t="s">
        <v>19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</row>
    <row r="40" spans="1:21" ht="57.75" customHeight="1" x14ac:dyDescent="0.2">
      <c r="A40" s="418">
        <v>1</v>
      </c>
      <c r="B40" s="15" t="s">
        <v>20</v>
      </c>
      <c r="C40" s="23">
        <v>28094.660083416798</v>
      </c>
      <c r="D40" s="23">
        <v>58595.802269266103</v>
      </c>
      <c r="E40" s="23"/>
      <c r="F40" s="23"/>
      <c r="G40" s="23">
        <v>93.720698254364081</v>
      </c>
      <c r="H40" s="23">
        <v>258.39152119700748</v>
      </c>
      <c r="I40" s="23">
        <v>28188.380781671163</v>
      </c>
      <c r="J40" s="23">
        <v>58854.193790463112</v>
      </c>
      <c r="K40" s="23">
        <v>30222.395704358769</v>
      </c>
      <c r="L40" s="23">
        <v>63086.436407469489</v>
      </c>
      <c r="M40" s="23"/>
      <c r="N40" s="23"/>
      <c r="O40" s="23">
        <v>53.180972818311879</v>
      </c>
      <c r="P40" s="23">
        <v>148.60121362999843</v>
      </c>
      <c r="Q40" s="23">
        <v>30275.57667717708</v>
      </c>
      <c r="R40" s="23">
        <v>63235.037621099487</v>
      </c>
    </row>
    <row r="41" spans="1:21" ht="57.75" customHeight="1" x14ac:dyDescent="0.2">
      <c r="A41" s="418">
        <v>2</v>
      </c>
      <c r="B41" s="15" t="s">
        <v>21</v>
      </c>
      <c r="C41" s="23">
        <v>9834.4821778918104</v>
      </c>
      <c r="D41" s="23">
        <v>14157.8994059297</v>
      </c>
      <c r="E41" s="23"/>
      <c r="F41" s="23"/>
      <c r="G41" s="23">
        <v>18.468827930174562</v>
      </c>
      <c r="H41" s="23">
        <v>50.072319201995015</v>
      </c>
      <c r="I41" s="23">
        <v>9852.9510058219857</v>
      </c>
      <c r="J41" s="23">
        <v>14207.971725131694</v>
      </c>
      <c r="K41" s="23">
        <v>10579.291973820636</v>
      </c>
      <c r="L41" s="23">
        <v>15242.925020996061</v>
      </c>
      <c r="M41" s="23"/>
      <c r="N41" s="23"/>
      <c r="O41" s="23">
        <v>10.479971387696711</v>
      </c>
      <c r="P41" s="23">
        <v>28.796639178465849</v>
      </c>
      <c r="Q41" s="23">
        <v>10589.771945208333</v>
      </c>
      <c r="R41" s="23">
        <v>15271.721660174528</v>
      </c>
    </row>
    <row r="42" spans="1:21" ht="57.75" customHeight="1" x14ac:dyDescent="0.2">
      <c r="A42" s="418">
        <v>3</v>
      </c>
      <c r="B42" s="15" t="s">
        <v>22</v>
      </c>
      <c r="C42" s="23">
        <v>8064.2028962640807</v>
      </c>
      <c r="D42" s="23">
        <v>5500.6210298132719</v>
      </c>
      <c r="E42" s="23"/>
      <c r="F42" s="23"/>
      <c r="G42" s="23">
        <v>11.872817955112218</v>
      </c>
      <c r="H42" s="23">
        <v>19.271820448877804</v>
      </c>
      <c r="I42" s="23">
        <v>8076.0757142191933</v>
      </c>
      <c r="J42" s="23">
        <v>5519.8928502621493</v>
      </c>
      <c r="K42" s="23">
        <v>8674.9414389600461</v>
      </c>
      <c r="L42" s="23">
        <v>5922.1747183230536</v>
      </c>
      <c r="M42" s="23"/>
      <c r="N42" s="23"/>
      <c r="O42" s="23">
        <v>6.7371244635193142</v>
      </c>
      <c r="P42" s="23">
        <v>11.083242570406098</v>
      </c>
      <c r="Q42" s="23">
        <v>8681.6785634235657</v>
      </c>
      <c r="R42" s="23">
        <v>5933.2579608934593</v>
      </c>
    </row>
    <row r="43" spans="1:21" ht="57.75" customHeight="1" x14ac:dyDescent="0.2">
      <c r="A43" s="418">
        <v>4</v>
      </c>
      <c r="B43" s="15">
        <v>4</v>
      </c>
      <c r="C43" s="23">
        <v>4065.2851537311185</v>
      </c>
      <c r="D43" s="23">
        <v>2428.5973013020152</v>
      </c>
      <c r="E43" s="23"/>
      <c r="F43" s="23"/>
      <c r="G43" s="23">
        <v>6.2518703241895253</v>
      </c>
      <c r="H43" s="23">
        <v>7.8578553615960098</v>
      </c>
      <c r="I43" s="23">
        <v>4071.5370240553079</v>
      </c>
      <c r="J43" s="23">
        <v>2436.4551566636114</v>
      </c>
      <c r="K43" s="23">
        <v>4373.1675771239516</v>
      </c>
      <c r="L43" s="23">
        <v>2614.7188582534709</v>
      </c>
      <c r="M43" s="23"/>
      <c r="N43" s="23"/>
      <c r="O43" s="23">
        <v>3.5475679542203147</v>
      </c>
      <c r="P43" s="23">
        <v>4.5190602147191532</v>
      </c>
      <c r="Q43" s="23">
        <v>4376.7151450781721</v>
      </c>
      <c r="R43" s="23">
        <v>2619.2379184681899</v>
      </c>
    </row>
    <row r="44" spans="1:21" ht="57.75" customHeight="1" x14ac:dyDescent="0.2">
      <c r="A44" s="418">
        <v>5</v>
      </c>
      <c r="B44" s="17" t="s">
        <v>23</v>
      </c>
      <c r="C44" s="23">
        <v>22794.393568126005</v>
      </c>
      <c r="D44" s="23">
        <v>10441.056114259058</v>
      </c>
      <c r="E44" s="23"/>
      <c r="F44" s="23"/>
      <c r="G44" s="23">
        <v>30.054862842892764</v>
      </c>
      <c r="H44" s="23">
        <v>33.037406483790527</v>
      </c>
      <c r="I44" s="23">
        <v>22824.448430968896</v>
      </c>
      <c r="J44" s="23">
        <v>10474.093520742848</v>
      </c>
      <c r="K44" s="23">
        <v>24520.71604395123</v>
      </c>
      <c r="L44" s="23">
        <v>11241.232256743269</v>
      </c>
      <c r="M44" s="23"/>
      <c r="N44" s="23"/>
      <c r="O44" s="23">
        <v>17.054363376251789</v>
      </c>
      <c r="P44" s="23">
        <v>18.999844406410457</v>
      </c>
      <c r="Q44" s="23">
        <v>24537.770407327484</v>
      </c>
      <c r="R44" s="23">
        <v>11260.232101149681</v>
      </c>
    </row>
    <row r="45" spans="1:21" ht="57.75" customHeight="1" x14ac:dyDescent="0.2">
      <c r="A45" s="418">
        <v>6</v>
      </c>
      <c r="B45" s="18" t="s">
        <v>2</v>
      </c>
      <c r="C45" s="20">
        <v>72853.02387942982</v>
      </c>
      <c r="D45" s="20">
        <v>91123.976120570151</v>
      </c>
      <c r="E45" s="20">
        <v>0</v>
      </c>
      <c r="F45" s="20">
        <v>0</v>
      </c>
      <c r="G45" s="20">
        <v>160.36907730673315</v>
      </c>
      <c r="H45" s="20">
        <v>368.63092269326683</v>
      </c>
      <c r="I45" s="20">
        <v>73013.392956736556</v>
      </c>
      <c r="J45" s="20">
        <v>91492.607043263415</v>
      </c>
      <c r="K45" s="20">
        <v>78370.512738214631</v>
      </c>
      <c r="L45" s="20">
        <v>98107.48726178534</v>
      </c>
      <c r="M45" s="20">
        <v>0</v>
      </c>
      <c r="N45" s="20">
        <v>0</v>
      </c>
      <c r="O45" s="20">
        <v>91</v>
      </c>
      <c r="P45" s="20">
        <v>212</v>
      </c>
      <c r="Q45" s="20">
        <v>78461.512738214631</v>
      </c>
      <c r="R45" s="20">
        <v>98319.487261785354</v>
      </c>
    </row>
  </sheetData>
  <mergeCells count="25">
    <mergeCell ref="Q37:R37"/>
    <mergeCell ref="F36:I36"/>
    <mergeCell ref="M36:O36"/>
    <mergeCell ref="C37:D37"/>
    <mergeCell ref="E37:F37"/>
    <mergeCell ref="G37:H37"/>
    <mergeCell ref="I37:J37"/>
    <mergeCell ref="K37:L37"/>
    <mergeCell ref="M37:N37"/>
    <mergeCell ref="O37:P37"/>
    <mergeCell ref="E19:G19"/>
    <mergeCell ref="M19:Q19"/>
    <mergeCell ref="A20:A21"/>
    <mergeCell ref="B20:B21"/>
    <mergeCell ref="C20:C21"/>
    <mergeCell ref="D20:D21"/>
    <mergeCell ref="K20:K21"/>
    <mergeCell ref="L20:L21"/>
    <mergeCell ref="L4:Q4"/>
    <mergeCell ref="A5:A6"/>
    <mergeCell ref="B5:B6"/>
    <mergeCell ref="C5:C6"/>
    <mergeCell ref="D5:D6"/>
    <mergeCell ref="K5:K6"/>
    <mergeCell ref="L5:L6"/>
  </mergeCells>
  <pageMargins left="1.06" right="0.41" top="0.75" bottom="0.75" header="0.3" footer="0.3"/>
  <pageSetup paperSize="9" scale="49" orientation="landscape" r:id="rId1"/>
  <headerFooter>
    <oddFooter>&amp;CForm:&amp;A&amp;R&amp;10&amp;P of &amp;N</oddFooter>
  </headerFooter>
  <rowBreaks count="2" manualBreakCount="2">
    <brk id="17" max="17" man="1"/>
    <brk id="33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7030A0"/>
  </sheetPr>
  <dimension ref="A1:T74"/>
  <sheetViews>
    <sheetView view="pageBreakPreview" zoomScaleNormal="100" zoomScaleSheetLayoutView="100" workbookViewId="0">
      <pane xSplit="2" ySplit="8" topLeftCell="C70" activePane="bottomRight" state="frozen"/>
      <selection activeCell="H11" sqref="H11"/>
      <selection pane="topRight" activeCell="H11" sqref="H11"/>
      <selection pane="bottomLeft" activeCell="H11" sqref="H11"/>
      <selection pane="bottomRight" activeCell="P7" sqref="P7"/>
    </sheetView>
  </sheetViews>
  <sheetFormatPr defaultColWidth="7.109375" defaultRowHeight="15" x14ac:dyDescent="0.2"/>
  <cols>
    <col min="1" max="1" width="3" style="89" customWidth="1"/>
    <col min="2" max="2" width="15.5546875" style="135" customWidth="1"/>
    <col min="3" max="3" width="10.44140625" style="89" customWidth="1"/>
    <col min="4" max="4" width="7" style="89" customWidth="1"/>
    <col min="5" max="5" width="7.21875" style="89" customWidth="1"/>
    <col min="6" max="6" width="7" style="89" customWidth="1"/>
    <col min="7" max="7" width="6.33203125" style="89" customWidth="1"/>
    <col min="8" max="8" width="7.6640625" style="89" customWidth="1"/>
    <col min="9" max="9" width="7.5546875" style="89" customWidth="1"/>
    <col min="10" max="10" width="7.77734375" style="89" customWidth="1"/>
    <col min="11" max="11" width="7.21875" style="89" customWidth="1"/>
    <col min="12" max="12" width="7.88671875" style="89" customWidth="1"/>
    <col min="13" max="13" width="8.44140625" style="89" customWidth="1"/>
    <col min="14" max="14" width="7.109375" style="89"/>
    <col min="15" max="15" width="5.5546875" customWidth="1"/>
    <col min="16" max="16" width="20.88671875" customWidth="1"/>
    <col min="17" max="17" width="7.44140625" bestFit="1" customWidth="1"/>
    <col min="18" max="16384" width="7.109375" style="89"/>
  </cols>
  <sheetData>
    <row r="1" spans="1:20" ht="18.75" x14ac:dyDescent="0.2">
      <c r="A1" s="482" t="s">
        <v>63</v>
      </c>
      <c r="B1" s="482"/>
      <c r="C1" s="482"/>
      <c r="D1" s="482"/>
      <c r="E1" s="487" t="s">
        <v>533</v>
      </c>
      <c r="F1" s="487"/>
      <c r="G1" s="487"/>
      <c r="H1" s="487"/>
    </row>
    <row r="2" spans="1:20" ht="15.75" x14ac:dyDescent="0.2">
      <c r="A2" s="483" t="s">
        <v>81</v>
      </c>
      <c r="B2" s="483"/>
      <c r="C2" s="483"/>
      <c r="D2" s="483"/>
      <c r="E2" s="483"/>
      <c r="F2" s="483"/>
      <c r="G2" s="483"/>
      <c r="H2" s="483"/>
      <c r="I2" s="483"/>
    </row>
    <row r="3" spans="1:20" x14ac:dyDescent="0.2">
      <c r="A3" s="90"/>
      <c r="B3" s="484"/>
      <c r="C3" s="485" t="s">
        <v>82</v>
      </c>
      <c r="D3" s="486" t="s">
        <v>83</v>
      </c>
      <c r="E3" s="486"/>
      <c r="F3" s="486"/>
      <c r="G3" s="486"/>
      <c r="H3" s="486"/>
      <c r="I3" s="486"/>
      <c r="J3" s="486"/>
      <c r="K3" s="486"/>
      <c r="L3" s="486"/>
      <c r="M3" s="481" t="s">
        <v>84</v>
      </c>
    </row>
    <row r="4" spans="1:20" ht="48" x14ac:dyDescent="0.2">
      <c r="A4" s="91"/>
      <c r="B4" s="484"/>
      <c r="C4" s="485"/>
      <c r="D4" s="92" t="s">
        <v>85</v>
      </c>
      <c r="E4" s="92" t="s">
        <v>86</v>
      </c>
      <c r="F4" s="92" t="s">
        <v>87</v>
      </c>
      <c r="G4" s="92" t="s">
        <v>88</v>
      </c>
      <c r="H4" s="92" t="s">
        <v>89</v>
      </c>
      <c r="I4" s="92" t="s">
        <v>90</v>
      </c>
      <c r="J4" s="93" t="s">
        <v>91</v>
      </c>
      <c r="K4" s="93" t="s">
        <v>92</v>
      </c>
      <c r="L4" s="94" t="s">
        <v>93</v>
      </c>
      <c r="M4" s="481"/>
    </row>
    <row r="5" spans="1:20" ht="24" x14ac:dyDescent="0.2">
      <c r="A5" s="95"/>
      <c r="B5" s="94" t="s">
        <v>94</v>
      </c>
      <c r="C5" s="96">
        <v>8370.4318979999989</v>
      </c>
      <c r="D5" s="96">
        <v>847.33399999999983</v>
      </c>
      <c r="E5" s="96">
        <v>783.94457800000009</v>
      </c>
      <c r="F5" s="96">
        <v>784.48714700000005</v>
      </c>
      <c r="G5" s="96">
        <v>819.92399999999998</v>
      </c>
      <c r="H5" s="96">
        <v>839.17599999999993</v>
      </c>
      <c r="I5" s="97">
        <v>763.09508800000003</v>
      </c>
      <c r="J5" s="98">
        <f>SUM(D5:I5)</f>
        <v>4837.9608129999997</v>
      </c>
      <c r="K5" s="96">
        <f>J5/6</f>
        <v>806.32680216666665</v>
      </c>
      <c r="L5" s="99">
        <v>8938.4950440376069</v>
      </c>
      <c r="M5" s="99">
        <v>9313.6608500197945</v>
      </c>
    </row>
    <row r="6" spans="1:20" x14ac:dyDescent="0.2">
      <c r="A6" s="95"/>
      <c r="B6" s="94"/>
      <c r="C6" s="100"/>
      <c r="D6" s="100"/>
      <c r="E6" s="101"/>
      <c r="F6" s="100"/>
      <c r="G6" s="100"/>
      <c r="H6" s="100"/>
      <c r="I6" s="100"/>
      <c r="J6" s="98">
        <f t="shared" ref="J6:J64" si="0">SUM(D6:I6)</f>
        <v>0</v>
      </c>
      <c r="K6" s="96">
        <f t="shared" ref="K6:K64" si="1">J6/6</f>
        <v>0</v>
      </c>
      <c r="L6" s="102"/>
      <c r="M6" s="102"/>
    </row>
    <row r="7" spans="1:20" x14ac:dyDescent="0.2">
      <c r="A7" s="95"/>
      <c r="B7" s="94" t="s">
        <v>95</v>
      </c>
      <c r="C7" s="96"/>
      <c r="D7" s="96"/>
      <c r="E7" s="96"/>
      <c r="F7" s="96"/>
      <c r="G7" s="96"/>
      <c r="H7" s="96"/>
      <c r="I7" s="96"/>
      <c r="J7" s="98">
        <f t="shared" si="0"/>
        <v>0</v>
      </c>
      <c r="K7" s="96">
        <f t="shared" si="1"/>
        <v>0</v>
      </c>
      <c r="L7" s="95"/>
      <c r="M7" s="95"/>
      <c r="N7"/>
      <c r="R7"/>
      <c r="S7"/>
      <c r="T7"/>
    </row>
    <row r="8" spans="1:20" x14ac:dyDescent="0.2">
      <c r="A8" s="103">
        <v>1</v>
      </c>
      <c r="B8" s="104" t="s">
        <v>96</v>
      </c>
      <c r="C8" s="96"/>
      <c r="D8" s="96"/>
      <c r="E8" s="96"/>
      <c r="F8" s="96"/>
      <c r="G8" s="96"/>
      <c r="H8" s="96"/>
      <c r="I8" s="96"/>
      <c r="J8" s="98">
        <f t="shared" si="0"/>
        <v>0</v>
      </c>
      <c r="K8" s="96">
        <f t="shared" si="1"/>
        <v>0</v>
      </c>
      <c r="L8" s="95"/>
      <c r="M8" s="95"/>
    </row>
    <row r="9" spans="1:20" x14ac:dyDescent="0.2">
      <c r="A9" s="105"/>
      <c r="B9" s="106" t="s">
        <v>97</v>
      </c>
      <c r="C9" s="100"/>
      <c r="D9" s="100"/>
      <c r="E9" s="100"/>
      <c r="F9" s="100"/>
      <c r="G9" s="100"/>
      <c r="H9" s="100"/>
      <c r="I9" s="100"/>
      <c r="J9" s="98">
        <f t="shared" si="0"/>
        <v>0</v>
      </c>
      <c r="K9" s="96">
        <f t="shared" si="1"/>
        <v>0</v>
      </c>
      <c r="L9" s="102"/>
      <c r="M9" s="102"/>
    </row>
    <row r="10" spans="1:20" x14ac:dyDescent="0.2">
      <c r="A10" s="105">
        <v>1</v>
      </c>
      <c r="B10" s="107" t="s">
        <v>98</v>
      </c>
      <c r="C10" s="100"/>
      <c r="D10" s="100"/>
      <c r="E10" s="100"/>
      <c r="F10" s="100"/>
      <c r="G10" s="100"/>
      <c r="H10" s="100"/>
      <c r="I10" s="100"/>
      <c r="J10" s="98">
        <f t="shared" si="0"/>
        <v>0</v>
      </c>
      <c r="K10" s="96">
        <f t="shared" si="1"/>
        <v>0</v>
      </c>
      <c r="L10" s="102"/>
      <c r="M10" s="102"/>
    </row>
    <row r="11" spans="1:20" ht="30" x14ac:dyDescent="0.2">
      <c r="A11" s="108" t="s">
        <v>99</v>
      </c>
      <c r="B11" s="107" t="s">
        <v>100</v>
      </c>
      <c r="C11" s="109">
        <v>25.529187</v>
      </c>
      <c r="D11" s="109">
        <v>3.2665533333333334</v>
      </c>
      <c r="E11" s="109">
        <v>1.8957623333333333</v>
      </c>
      <c r="F11" s="109">
        <v>1.9048233333333333</v>
      </c>
      <c r="G11" s="109">
        <v>1.8979823333333332</v>
      </c>
      <c r="H11" s="109">
        <v>1.9225023333333333</v>
      </c>
      <c r="I11" s="109">
        <v>1.9094553333333333</v>
      </c>
      <c r="J11" s="98">
        <f t="shared" si="0"/>
        <v>12.797079</v>
      </c>
      <c r="K11" s="96">
        <f t="shared" si="1"/>
        <v>2.1328464999999999</v>
      </c>
      <c r="L11" s="99">
        <v>37.751383050000001</v>
      </c>
      <c r="M11" s="99">
        <v>43.414090507499999</v>
      </c>
    </row>
    <row r="12" spans="1:20" x14ac:dyDescent="0.2">
      <c r="A12" s="110" t="s">
        <v>101</v>
      </c>
      <c r="B12" s="106" t="s">
        <v>102</v>
      </c>
      <c r="C12" s="97">
        <v>3019.8241653799996</v>
      </c>
      <c r="D12" s="97">
        <v>334.02440916666626</v>
      </c>
      <c r="E12" s="97">
        <v>307.99656116666671</v>
      </c>
      <c r="F12" s="97">
        <v>290.10425716666629</v>
      </c>
      <c r="G12" s="97">
        <v>293.61890240866649</v>
      </c>
      <c r="H12" s="97">
        <v>342.44435792466777</v>
      </c>
      <c r="I12" s="97">
        <v>304.67151216666622</v>
      </c>
      <c r="J12" s="98">
        <f t="shared" si="0"/>
        <v>1872.8599999999997</v>
      </c>
      <c r="K12" s="96">
        <f t="shared" si="1"/>
        <v>312.14333333333326</v>
      </c>
      <c r="L12" s="99">
        <v>3437.7419999999997</v>
      </c>
      <c r="M12" s="99">
        <v>3725.22136</v>
      </c>
    </row>
    <row r="13" spans="1:20" ht="30" x14ac:dyDescent="0.2">
      <c r="A13" s="105"/>
      <c r="B13" s="107" t="s">
        <v>103</v>
      </c>
      <c r="C13" s="101"/>
      <c r="D13" s="101"/>
      <c r="E13" s="101"/>
      <c r="F13" s="101"/>
      <c r="G13" s="101"/>
      <c r="H13" s="101"/>
      <c r="I13" s="101"/>
      <c r="J13" s="98">
        <f t="shared" si="0"/>
        <v>0</v>
      </c>
      <c r="K13" s="96">
        <f t="shared" si="1"/>
        <v>0</v>
      </c>
      <c r="L13" s="99"/>
      <c r="M13" s="99"/>
    </row>
    <row r="14" spans="1:20" ht="30" x14ac:dyDescent="0.2">
      <c r="A14" s="105"/>
      <c r="B14" s="107" t="s">
        <v>104</v>
      </c>
      <c r="C14" s="101"/>
      <c r="D14" s="101"/>
      <c r="E14" s="101"/>
      <c r="F14" s="101"/>
      <c r="G14" s="101"/>
      <c r="H14" s="101"/>
      <c r="I14" s="101"/>
      <c r="J14" s="98">
        <f t="shared" si="0"/>
        <v>0</v>
      </c>
      <c r="K14" s="96">
        <f t="shared" si="1"/>
        <v>0</v>
      </c>
      <c r="L14" s="99"/>
      <c r="M14" s="99"/>
    </row>
    <row r="15" spans="1:20" ht="30" x14ac:dyDescent="0.2">
      <c r="A15" s="105"/>
      <c r="B15" s="107" t="s">
        <v>105</v>
      </c>
      <c r="C15" s="101"/>
      <c r="D15" s="101"/>
      <c r="E15" s="101"/>
      <c r="F15" s="101"/>
      <c r="G15" s="101"/>
      <c r="H15" s="101"/>
      <c r="I15" s="101"/>
      <c r="J15" s="98">
        <f t="shared" si="0"/>
        <v>0</v>
      </c>
      <c r="K15" s="96">
        <f t="shared" si="1"/>
        <v>0</v>
      </c>
      <c r="L15" s="99"/>
      <c r="M15" s="99"/>
    </row>
    <row r="16" spans="1:20" ht="30" x14ac:dyDescent="0.2">
      <c r="A16" s="105"/>
      <c r="B16" s="107" t="s">
        <v>106</v>
      </c>
      <c r="C16" s="101"/>
      <c r="D16" s="101"/>
      <c r="E16" s="101"/>
      <c r="F16" s="101"/>
      <c r="G16" s="101"/>
      <c r="H16" s="101"/>
      <c r="I16" s="101"/>
      <c r="J16" s="98">
        <f t="shared" si="0"/>
        <v>0</v>
      </c>
      <c r="K16" s="96">
        <f t="shared" si="1"/>
        <v>0</v>
      </c>
      <c r="L16" s="99"/>
      <c r="M16" s="99"/>
    </row>
    <row r="17" spans="1:13" x14ac:dyDescent="0.2">
      <c r="A17" s="105"/>
      <c r="B17" s="107"/>
      <c r="C17" s="111"/>
      <c r="D17" s="111"/>
      <c r="E17" s="111"/>
      <c r="F17" s="111"/>
      <c r="G17" s="111"/>
      <c r="H17" s="111"/>
      <c r="I17" s="111"/>
      <c r="J17" s="98">
        <f t="shared" si="0"/>
        <v>0</v>
      </c>
      <c r="K17" s="96">
        <f t="shared" si="1"/>
        <v>0</v>
      </c>
      <c r="L17" s="99"/>
      <c r="M17" s="99"/>
    </row>
    <row r="18" spans="1:13" x14ac:dyDescent="0.2">
      <c r="A18" s="476" t="s">
        <v>107</v>
      </c>
      <c r="B18" s="476"/>
      <c r="C18" s="109">
        <f>SUM(C11:C12)</f>
        <v>3045.3533523799997</v>
      </c>
      <c r="D18" s="109">
        <f>SUM(D11:D12)</f>
        <v>337.29096249999958</v>
      </c>
      <c r="E18" s="109">
        <f t="shared" ref="E18:I18" si="2">SUM(E11:E12)</f>
        <v>309.89232350000003</v>
      </c>
      <c r="F18" s="109">
        <f t="shared" si="2"/>
        <v>292.00908049999964</v>
      </c>
      <c r="G18" s="109">
        <f t="shared" si="2"/>
        <v>295.51688474199983</v>
      </c>
      <c r="H18" s="109">
        <f t="shared" si="2"/>
        <v>344.36686025800111</v>
      </c>
      <c r="I18" s="109">
        <f t="shared" si="2"/>
        <v>306.58096749999953</v>
      </c>
      <c r="J18" s="98">
        <f t="shared" si="0"/>
        <v>1885.6570789999996</v>
      </c>
      <c r="K18" s="96">
        <f t="shared" si="1"/>
        <v>314.27617983333329</v>
      </c>
      <c r="L18" s="99">
        <f t="shared" ref="L18:M18" si="3">SUM(L11:L12)</f>
        <v>3475.4933830499999</v>
      </c>
      <c r="M18" s="99">
        <f t="shared" si="3"/>
        <v>3768.6354505075001</v>
      </c>
    </row>
    <row r="19" spans="1:13" ht="24" x14ac:dyDescent="0.2">
      <c r="A19" s="103">
        <v>2</v>
      </c>
      <c r="B19" s="104" t="s">
        <v>108</v>
      </c>
      <c r="C19" s="109">
        <v>638.42650453999954</v>
      </c>
      <c r="D19" s="109">
        <v>75.879050000000007</v>
      </c>
      <c r="E19" s="109">
        <v>47.679847000000002</v>
      </c>
      <c r="F19" s="109">
        <v>46.479526</v>
      </c>
      <c r="G19" s="109">
        <v>60.326327999999997</v>
      </c>
      <c r="H19" s="109">
        <v>66.892594000000003</v>
      </c>
      <c r="I19" s="109">
        <v>60.626396</v>
      </c>
      <c r="J19" s="98">
        <f t="shared" si="0"/>
        <v>357.88374099999999</v>
      </c>
      <c r="K19" s="96">
        <f t="shared" si="1"/>
        <v>59.647290166666664</v>
      </c>
      <c r="L19" s="99">
        <v>679.97910789999992</v>
      </c>
      <c r="M19" s="99">
        <v>693.57869005799989</v>
      </c>
    </row>
    <row r="20" spans="1:13" x14ac:dyDescent="0.2">
      <c r="A20" s="103"/>
      <c r="B20" s="107" t="s">
        <v>0</v>
      </c>
      <c r="C20" s="96"/>
      <c r="D20" s="96"/>
      <c r="E20" s="96"/>
      <c r="F20" s="96"/>
      <c r="G20" s="96"/>
      <c r="H20" s="96"/>
      <c r="I20" s="96"/>
      <c r="J20" s="98">
        <f t="shared" si="0"/>
        <v>0</v>
      </c>
      <c r="K20" s="96">
        <f t="shared" si="1"/>
        <v>0</v>
      </c>
      <c r="L20" s="99"/>
      <c r="M20" s="99"/>
    </row>
    <row r="21" spans="1:13" x14ac:dyDescent="0.2">
      <c r="A21" s="103"/>
      <c r="B21" s="107" t="s">
        <v>109</v>
      </c>
      <c r="C21" s="96"/>
      <c r="D21" s="96"/>
      <c r="E21" s="96"/>
      <c r="F21" s="96"/>
      <c r="G21" s="96"/>
      <c r="H21" s="96"/>
      <c r="I21" s="96"/>
      <c r="J21" s="98">
        <f t="shared" si="0"/>
        <v>0</v>
      </c>
      <c r="K21" s="96">
        <f t="shared" si="1"/>
        <v>0</v>
      </c>
      <c r="L21" s="99"/>
      <c r="M21" s="99"/>
    </row>
    <row r="22" spans="1:13" ht="30" x14ac:dyDescent="0.2">
      <c r="A22" s="103"/>
      <c r="B22" s="107" t="s">
        <v>110</v>
      </c>
      <c r="C22" s="96"/>
      <c r="D22" s="96"/>
      <c r="E22" s="96"/>
      <c r="F22" s="96"/>
      <c r="G22" s="96"/>
      <c r="H22" s="96"/>
      <c r="I22" s="96"/>
      <c r="J22" s="98">
        <f t="shared" si="0"/>
        <v>0</v>
      </c>
      <c r="K22" s="96">
        <f t="shared" si="1"/>
        <v>0</v>
      </c>
      <c r="L22" s="99"/>
      <c r="M22" s="99"/>
    </row>
    <row r="23" spans="1:13" x14ac:dyDescent="0.2">
      <c r="A23" s="103"/>
      <c r="B23" s="107"/>
      <c r="C23" s="96"/>
      <c r="D23" s="96"/>
      <c r="E23" s="96"/>
      <c r="F23" s="96"/>
      <c r="G23" s="96"/>
      <c r="H23" s="96"/>
      <c r="I23" s="96"/>
      <c r="J23" s="98">
        <f t="shared" si="0"/>
        <v>0</v>
      </c>
      <c r="K23" s="96">
        <f t="shared" si="1"/>
        <v>0</v>
      </c>
      <c r="L23" s="99"/>
      <c r="M23" s="99"/>
    </row>
    <row r="24" spans="1:13" x14ac:dyDescent="0.2">
      <c r="A24" s="90"/>
      <c r="B24" s="112" t="s">
        <v>111</v>
      </c>
      <c r="C24" s="98">
        <f>C19</f>
        <v>638.42650453999954</v>
      </c>
      <c r="D24" s="98">
        <f>D19</f>
        <v>75.879050000000007</v>
      </c>
      <c r="E24" s="98">
        <f t="shared" ref="E24:I24" si="4">E19</f>
        <v>47.679847000000002</v>
      </c>
      <c r="F24" s="98">
        <f t="shared" si="4"/>
        <v>46.479526</v>
      </c>
      <c r="G24" s="98">
        <f t="shared" si="4"/>
        <v>60.326327999999997</v>
      </c>
      <c r="H24" s="98">
        <f t="shared" si="4"/>
        <v>66.892594000000003</v>
      </c>
      <c r="I24" s="98">
        <f t="shared" si="4"/>
        <v>60.626396</v>
      </c>
      <c r="J24" s="98">
        <f t="shared" si="0"/>
        <v>357.88374099999999</v>
      </c>
      <c r="K24" s="96">
        <f t="shared" si="1"/>
        <v>59.647290166666664</v>
      </c>
      <c r="L24" s="113">
        <f t="shared" ref="L24:M24" si="5">L19</f>
        <v>679.97910789999992</v>
      </c>
      <c r="M24" s="113">
        <f t="shared" si="5"/>
        <v>693.57869005799989</v>
      </c>
    </row>
    <row r="25" spans="1:13" x14ac:dyDescent="0.2">
      <c r="A25" s="90"/>
      <c r="B25" s="112"/>
      <c r="C25" s="101"/>
      <c r="D25" s="101"/>
      <c r="E25" s="101"/>
      <c r="F25" s="101"/>
      <c r="G25" s="101"/>
      <c r="H25" s="101"/>
      <c r="I25" s="101"/>
      <c r="J25" s="98">
        <f t="shared" si="0"/>
        <v>0</v>
      </c>
      <c r="K25" s="96">
        <f t="shared" si="1"/>
        <v>0</v>
      </c>
      <c r="L25" s="99"/>
      <c r="M25" s="99"/>
    </row>
    <row r="26" spans="1:13" ht="24" x14ac:dyDescent="0.2">
      <c r="A26" s="103">
        <v>3</v>
      </c>
      <c r="B26" s="104" t="s">
        <v>112</v>
      </c>
      <c r="C26" s="96">
        <v>46.93377993</v>
      </c>
      <c r="D26" s="96">
        <v>3.3892440000000001</v>
      </c>
      <c r="E26" s="96">
        <v>1.314378</v>
      </c>
      <c r="F26" s="96">
        <v>3.2069299999999998</v>
      </c>
      <c r="G26" s="96">
        <v>3.5465089999999999</v>
      </c>
      <c r="H26" s="96">
        <v>3.3193950000000001</v>
      </c>
      <c r="I26" s="96">
        <v>3.5422600000000002</v>
      </c>
      <c r="J26" s="98">
        <f t="shared" si="0"/>
        <v>18.318715999999998</v>
      </c>
      <c r="K26" s="96">
        <f t="shared" si="1"/>
        <v>3.0531193333333331</v>
      </c>
      <c r="L26" s="99">
        <v>50.559656160000003</v>
      </c>
      <c r="M26" s="99">
        <v>65.727553008000001</v>
      </c>
    </row>
    <row r="27" spans="1:13" x14ac:dyDescent="0.2">
      <c r="A27" s="103">
        <v>4</v>
      </c>
      <c r="B27" s="104" t="s">
        <v>113</v>
      </c>
      <c r="C27" s="96">
        <v>5.0248615000000001</v>
      </c>
      <c r="D27" s="96">
        <v>0.82362800000000003</v>
      </c>
      <c r="E27" s="96">
        <v>0.64429000000000003</v>
      </c>
      <c r="F27" s="96">
        <v>0.73478100000000002</v>
      </c>
      <c r="G27" s="96">
        <v>0.90949400000000002</v>
      </c>
      <c r="H27" s="96">
        <v>0.86701099999999998</v>
      </c>
      <c r="I27" s="96">
        <v>0.98302400000000001</v>
      </c>
      <c r="J27" s="98">
        <f t="shared" si="0"/>
        <v>4.9622280000000005</v>
      </c>
      <c r="K27" s="96">
        <f t="shared" si="1"/>
        <v>0.82703800000000005</v>
      </c>
      <c r="L27" s="99">
        <v>10.6687902</v>
      </c>
      <c r="M27" s="99">
        <v>15.469745789999999</v>
      </c>
    </row>
    <row r="28" spans="1:13" ht="24" x14ac:dyDescent="0.2">
      <c r="A28" s="103">
        <v>5</v>
      </c>
      <c r="B28" s="104" t="s">
        <v>114</v>
      </c>
      <c r="C28" s="96">
        <v>3.6348812200000005</v>
      </c>
      <c r="D28" s="96">
        <v>6.7140000000000005E-2</v>
      </c>
      <c r="E28" s="96">
        <v>0.151389</v>
      </c>
      <c r="F28" s="96">
        <v>0.15485099999999999</v>
      </c>
      <c r="G28" s="96">
        <v>0.14841399999999999</v>
      </c>
      <c r="H28" s="96">
        <v>0.13758799999999999</v>
      </c>
      <c r="I28" s="96">
        <v>6.8049999999999999E-2</v>
      </c>
      <c r="J28" s="98">
        <f t="shared" si="0"/>
        <v>0.72743199999999986</v>
      </c>
      <c r="K28" s="96">
        <f t="shared" si="1"/>
        <v>0.12123866666666665</v>
      </c>
      <c r="L28" s="99">
        <v>1.6367219999999998</v>
      </c>
      <c r="M28" s="99">
        <v>1.8822302999999996</v>
      </c>
    </row>
    <row r="29" spans="1:13" x14ac:dyDescent="0.2">
      <c r="A29" s="103">
        <v>6</v>
      </c>
      <c r="B29" s="104" t="s">
        <v>115</v>
      </c>
      <c r="C29" s="96">
        <v>50.792202099999997</v>
      </c>
      <c r="D29" s="96">
        <v>3.6271550000000001</v>
      </c>
      <c r="E29" s="96">
        <v>0.85985400000000001</v>
      </c>
      <c r="F29" s="96">
        <v>3.9710200000000002</v>
      </c>
      <c r="G29" s="96">
        <v>4.2181499999999996</v>
      </c>
      <c r="H29" s="96">
        <v>4.1297810000000004</v>
      </c>
      <c r="I29" s="96">
        <v>4.1435370000000002</v>
      </c>
      <c r="J29" s="98">
        <f t="shared" si="0"/>
        <v>20.949497000000001</v>
      </c>
      <c r="K29" s="96">
        <f t="shared" si="1"/>
        <v>3.4915828333333336</v>
      </c>
      <c r="L29" s="99">
        <v>43.155963820000004</v>
      </c>
      <c r="M29" s="99">
        <v>44.882202372800002</v>
      </c>
    </row>
    <row r="30" spans="1:13" ht="24" x14ac:dyDescent="0.2">
      <c r="A30" s="103">
        <v>7</v>
      </c>
      <c r="B30" s="104" t="s">
        <v>116</v>
      </c>
      <c r="C30" s="96">
        <v>43.416046710000003</v>
      </c>
      <c r="D30" s="96">
        <v>2.8767710000000002</v>
      </c>
      <c r="E30" s="96">
        <v>2.4905460000000001</v>
      </c>
      <c r="F30" s="96">
        <v>2.408563</v>
      </c>
      <c r="G30" s="96">
        <v>2.9992459999999999</v>
      </c>
      <c r="H30" s="96">
        <v>2.5202990000000001</v>
      </c>
      <c r="I30" s="96">
        <v>2.8388949999999999</v>
      </c>
      <c r="J30" s="98">
        <f t="shared" si="0"/>
        <v>16.134319999999999</v>
      </c>
      <c r="K30" s="96">
        <f t="shared" si="1"/>
        <v>2.6890533333333333</v>
      </c>
      <c r="L30" s="99">
        <v>32.1072968</v>
      </c>
      <c r="M30" s="99">
        <v>32.428369768000003</v>
      </c>
    </row>
    <row r="31" spans="1:13" ht="24" x14ac:dyDescent="0.2">
      <c r="A31" s="103">
        <v>8</v>
      </c>
      <c r="B31" s="104" t="s">
        <v>117</v>
      </c>
      <c r="C31" s="96">
        <v>33.422102250000002</v>
      </c>
      <c r="D31" s="96">
        <v>2.4458530000000001</v>
      </c>
      <c r="E31" s="96">
        <v>2.455511</v>
      </c>
      <c r="F31" s="96">
        <v>2.8137340000000002</v>
      </c>
      <c r="G31" s="96">
        <v>3.2711420000000002</v>
      </c>
      <c r="H31" s="96">
        <v>3.0366140000000001</v>
      </c>
      <c r="I31" s="96">
        <v>2.833574</v>
      </c>
      <c r="J31" s="98">
        <f t="shared" si="0"/>
        <v>16.856428000000001</v>
      </c>
      <c r="K31" s="96">
        <f t="shared" si="1"/>
        <v>2.809404666666667</v>
      </c>
      <c r="L31" s="99">
        <v>34.049984559999999</v>
      </c>
      <c r="M31" s="99">
        <v>35.071484096799999</v>
      </c>
    </row>
    <row r="32" spans="1:13" x14ac:dyDescent="0.2">
      <c r="A32" s="103">
        <v>9</v>
      </c>
      <c r="B32" s="104" t="s">
        <v>118</v>
      </c>
      <c r="C32" s="96">
        <v>23.581935250000001</v>
      </c>
      <c r="D32" s="96">
        <v>2.9610780000000001</v>
      </c>
      <c r="E32" s="96">
        <v>1.503754</v>
      </c>
      <c r="F32" s="96">
        <v>1.4881200000000001</v>
      </c>
      <c r="G32" s="96">
        <v>2.4566159999999999</v>
      </c>
      <c r="H32" s="96">
        <v>2.5224899999999999</v>
      </c>
      <c r="I32" s="96">
        <v>2.326956</v>
      </c>
      <c r="J32" s="98">
        <f t="shared" si="0"/>
        <v>13.259014000000001</v>
      </c>
      <c r="K32" s="96">
        <f t="shared" si="1"/>
        <v>2.2098356666666668</v>
      </c>
      <c r="L32" s="99">
        <v>25.457306880000001</v>
      </c>
      <c r="M32" s="99">
        <v>28.003037568000003</v>
      </c>
    </row>
    <row r="33" spans="1:17" ht="24" x14ac:dyDescent="0.2">
      <c r="A33" s="103" t="s">
        <v>119</v>
      </c>
      <c r="B33" s="104" t="s">
        <v>120</v>
      </c>
      <c r="C33" s="96">
        <v>102.44280107</v>
      </c>
      <c r="D33" s="96">
        <v>9.1122176666666697</v>
      </c>
      <c r="E33" s="96">
        <v>8.9109376666666691</v>
      </c>
      <c r="F33" s="96">
        <v>8.9636956666666698</v>
      </c>
      <c r="G33" s="96">
        <v>9.2058266666666686</v>
      </c>
      <c r="H33" s="96">
        <v>9.2596186666666682</v>
      </c>
      <c r="I33" s="96">
        <v>9.4235316666666691</v>
      </c>
      <c r="J33" s="98">
        <f t="shared" si="0"/>
        <v>54.875828000000013</v>
      </c>
      <c r="K33" s="96">
        <f t="shared" si="1"/>
        <v>9.1459713333333355</v>
      </c>
      <c r="L33" s="99">
        <v>110.84917256</v>
      </c>
      <c r="M33" s="99">
        <v>113.06615601120001</v>
      </c>
    </row>
    <row r="34" spans="1:17" ht="24" x14ac:dyDescent="0.2">
      <c r="A34" s="103" t="s">
        <v>121</v>
      </c>
      <c r="B34" s="104" t="s">
        <v>122</v>
      </c>
      <c r="C34" s="96">
        <v>2.4099079999999997</v>
      </c>
      <c r="D34" s="96">
        <v>0.190668</v>
      </c>
      <c r="E34" s="96">
        <v>0.18385799999999999</v>
      </c>
      <c r="F34" s="96">
        <v>0.195997</v>
      </c>
      <c r="G34" s="96">
        <v>0.15374499999999999</v>
      </c>
      <c r="H34" s="96">
        <v>0.174928</v>
      </c>
      <c r="I34" s="96">
        <v>0.175232</v>
      </c>
      <c r="J34" s="98">
        <f t="shared" si="0"/>
        <v>1.0744279999999999</v>
      </c>
      <c r="K34" s="96">
        <f t="shared" si="1"/>
        <v>0.17907133333333333</v>
      </c>
      <c r="L34" s="99">
        <v>2.1596002799999998</v>
      </c>
      <c r="M34" s="99">
        <v>2.1811962827999998</v>
      </c>
    </row>
    <row r="35" spans="1:17" ht="24" x14ac:dyDescent="0.2">
      <c r="A35" s="103">
        <v>11</v>
      </c>
      <c r="B35" s="104" t="s">
        <v>123</v>
      </c>
      <c r="C35" s="96">
        <v>2.8142198799999996</v>
      </c>
      <c r="D35" s="96">
        <v>0.34077099999999999</v>
      </c>
      <c r="E35" s="96">
        <v>0.207096</v>
      </c>
      <c r="F35" s="96">
        <v>0.21043700000000001</v>
      </c>
      <c r="G35" s="96">
        <v>0.34539999999999998</v>
      </c>
      <c r="H35" s="96">
        <v>0.39147500000000002</v>
      </c>
      <c r="I35" s="96">
        <v>0.31839099999999998</v>
      </c>
      <c r="J35" s="98">
        <f t="shared" si="0"/>
        <v>1.8135699999999999</v>
      </c>
      <c r="K35" s="96">
        <f t="shared" si="1"/>
        <v>0.30226166666666665</v>
      </c>
      <c r="L35" s="99">
        <v>3.3551044999999995</v>
      </c>
      <c r="M35" s="99">
        <v>3.4893086799999997</v>
      </c>
    </row>
    <row r="36" spans="1:17" x14ac:dyDescent="0.2">
      <c r="A36" s="103">
        <v>12</v>
      </c>
      <c r="B36" s="104" t="s">
        <v>124</v>
      </c>
      <c r="C36" s="96">
        <v>1.79776</v>
      </c>
      <c r="D36" s="96">
        <v>0.17008499999999999</v>
      </c>
      <c r="E36" s="96">
        <v>0.1479</v>
      </c>
      <c r="F36" s="96">
        <v>0.15396399999999999</v>
      </c>
      <c r="G36" s="96">
        <v>0.19270799999999999</v>
      </c>
      <c r="H36" s="96">
        <v>0.207536</v>
      </c>
      <c r="I36" s="96">
        <v>0.14255499999999999</v>
      </c>
      <c r="J36" s="98">
        <f t="shared" si="0"/>
        <v>1.014748</v>
      </c>
      <c r="K36" s="96">
        <f t="shared" si="1"/>
        <v>0.16912466666666667</v>
      </c>
      <c r="L36" s="99">
        <v>1.9787585999999999</v>
      </c>
      <c r="M36" s="99">
        <v>2.0183337720000001</v>
      </c>
    </row>
    <row r="37" spans="1:17" s="114" customFormat="1" x14ac:dyDescent="0.2">
      <c r="A37" s="90"/>
      <c r="B37" s="112" t="s">
        <v>125</v>
      </c>
      <c r="C37" s="98">
        <f>SUM(C18,C24,C26:C36)</f>
        <v>4000.0503548299994</v>
      </c>
      <c r="D37" s="98">
        <f>SUM(D18,D24,D26:D36)</f>
        <v>439.17462316666627</v>
      </c>
      <c r="E37" s="98">
        <f t="shared" ref="E37:I37" si="6">SUM(E18,E24,E26:E36)</f>
        <v>376.44168416666662</v>
      </c>
      <c r="F37" s="98">
        <f t="shared" si="6"/>
        <v>362.79069916666634</v>
      </c>
      <c r="G37" s="98">
        <f t="shared" si="6"/>
        <v>383.29046340866648</v>
      </c>
      <c r="H37" s="98">
        <f t="shared" si="6"/>
        <v>437.8261899246678</v>
      </c>
      <c r="I37" s="98">
        <f t="shared" si="6"/>
        <v>394.00336916666623</v>
      </c>
      <c r="J37" s="98">
        <f t="shared" si="0"/>
        <v>2393.5270289999999</v>
      </c>
      <c r="K37" s="96">
        <f t="shared" si="1"/>
        <v>398.92117149999996</v>
      </c>
      <c r="L37" s="98">
        <f t="shared" ref="L37:M37" si="7">SUM(L18,L24,L26:L36)</f>
        <v>4471.4508473099995</v>
      </c>
      <c r="M37" s="98">
        <f t="shared" si="7"/>
        <v>4806.4337582151002</v>
      </c>
      <c r="O37"/>
      <c r="P37"/>
      <c r="Q37"/>
    </row>
    <row r="38" spans="1:17" x14ac:dyDescent="0.2">
      <c r="A38" s="103"/>
      <c r="B38" s="112" t="s">
        <v>126</v>
      </c>
      <c r="C38" s="96"/>
      <c r="D38" s="96"/>
      <c r="E38" s="96"/>
      <c r="F38" s="96"/>
      <c r="G38" s="96"/>
      <c r="H38" s="96"/>
      <c r="I38" s="96"/>
      <c r="J38" s="98">
        <f t="shared" si="0"/>
        <v>0</v>
      </c>
      <c r="K38" s="96">
        <f t="shared" si="1"/>
        <v>0</v>
      </c>
      <c r="L38" s="99"/>
      <c r="M38" s="99"/>
    </row>
    <row r="39" spans="1:17" x14ac:dyDescent="0.2">
      <c r="A39" s="103">
        <v>13</v>
      </c>
      <c r="B39" s="104" t="s">
        <v>127</v>
      </c>
      <c r="C39" s="96">
        <v>56.517759439999992</v>
      </c>
      <c r="D39" s="96">
        <v>5.2201610000000001</v>
      </c>
      <c r="E39" s="96">
        <v>5.587421</v>
      </c>
      <c r="F39" s="96">
        <v>5.6880670000000002</v>
      </c>
      <c r="G39" s="96">
        <v>6.4527910000000004</v>
      </c>
      <c r="H39" s="96">
        <v>5.7194630000000002</v>
      </c>
      <c r="I39" s="96">
        <v>5.0429539999999999</v>
      </c>
      <c r="J39" s="98">
        <f t="shared" si="0"/>
        <v>33.710857000000004</v>
      </c>
      <c r="K39" s="96">
        <f t="shared" si="1"/>
        <v>5.6184761666666674</v>
      </c>
      <c r="L39" s="99">
        <v>64.72484544000001</v>
      </c>
      <c r="M39" s="99">
        <v>70.550081529600021</v>
      </c>
    </row>
    <row r="40" spans="1:17" ht="24" x14ac:dyDescent="0.2">
      <c r="A40" s="103">
        <v>14</v>
      </c>
      <c r="B40" s="104" t="s">
        <v>112</v>
      </c>
      <c r="C40" s="96">
        <v>12.056158790000001</v>
      </c>
      <c r="D40" s="96">
        <v>0.73534999999999995</v>
      </c>
      <c r="E40" s="96">
        <v>0.90212000000000003</v>
      </c>
      <c r="F40" s="96">
        <v>0.75618099999999999</v>
      </c>
      <c r="G40" s="96">
        <v>1.1873499999999999</v>
      </c>
      <c r="H40" s="96">
        <v>1.9948410000000001</v>
      </c>
      <c r="I40" s="96">
        <v>0.98491600000000001</v>
      </c>
      <c r="J40" s="98">
        <f t="shared" si="0"/>
        <v>6.5607579999999999</v>
      </c>
      <c r="K40" s="96">
        <f t="shared" si="1"/>
        <v>1.0934596666666667</v>
      </c>
      <c r="L40" s="99">
        <v>16.073857099999998</v>
      </c>
      <c r="M40" s="99">
        <v>21.699707085</v>
      </c>
    </row>
    <row r="41" spans="1:17" x14ac:dyDescent="0.2">
      <c r="A41" s="103">
        <v>15</v>
      </c>
      <c r="B41" s="104" t="s">
        <v>113</v>
      </c>
      <c r="C41" s="96">
        <v>28.844815050000001</v>
      </c>
      <c r="D41" s="96">
        <v>3.3779750000000002</v>
      </c>
      <c r="E41" s="96">
        <v>3.3151700000000002</v>
      </c>
      <c r="F41" s="96">
        <v>4.1910600000000002</v>
      </c>
      <c r="G41" s="96">
        <v>3.6157599999999999</v>
      </c>
      <c r="H41" s="96">
        <v>3.3654829999999998</v>
      </c>
      <c r="I41" s="96">
        <v>3.3468520000000002</v>
      </c>
      <c r="J41" s="98">
        <f t="shared" si="0"/>
        <v>21.212299999999999</v>
      </c>
      <c r="K41" s="96">
        <f t="shared" si="1"/>
        <v>3.5353833333333333</v>
      </c>
      <c r="L41" s="99">
        <v>45.606444999999994</v>
      </c>
      <c r="M41" s="99">
        <v>66.129345249999986</v>
      </c>
    </row>
    <row r="42" spans="1:17" ht="24" x14ac:dyDescent="0.2">
      <c r="A42" s="103">
        <v>16</v>
      </c>
      <c r="B42" s="104" t="s">
        <v>114</v>
      </c>
      <c r="C42" s="96">
        <v>42.059643950000002</v>
      </c>
      <c r="D42" s="96">
        <v>3.625515</v>
      </c>
      <c r="E42" s="96">
        <v>4.7054220000000004</v>
      </c>
      <c r="F42" s="96">
        <v>5.4778099999999998</v>
      </c>
      <c r="G42" s="96">
        <v>5.6485789999999998</v>
      </c>
      <c r="H42" s="96">
        <v>4.3128339999999996</v>
      </c>
      <c r="I42" s="96">
        <v>3.6793939999999998</v>
      </c>
      <c r="J42" s="98">
        <f t="shared" si="0"/>
        <v>27.449553999999999</v>
      </c>
      <c r="K42" s="96">
        <f t="shared" si="1"/>
        <v>4.5749256666666662</v>
      </c>
      <c r="L42" s="99">
        <v>56.271585700000003</v>
      </c>
      <c r="M42" s="99">
        <v>70.339482125000004</v>
      </c>
    </row>
    <row r="43" spans="1:17" x14ac:dyDescent="0.2">
      <c r="A43" s="103">
        <v>17</v>
      </c>
      <c r="B43" s="104" t="s">
        <v>118</v>
      </c>
      <c r="C43" s="115">
        <v>86.75768063000001</v>
      </c>
      <c r="D43" s="115">
        <v>8.252575666666667</v>
      </c>
      <c r="E43" s="115">
        <v>8.0066096666666677</v>
      </c>
      <c r="F43" s="115">
        <v>8.0178336666666663</v>
      </c>
      <c r="G43" s="115">
        <v>9.608290666666667</v>
      </c>
      <c r="H43" s="115">
        <v>9.5928636666666662</v>
      </c>
      <c r="I43" s="115">
        <v>8.5091866666666665</v>
      </c>
      <c r="J43" s="98">
        <f t="shared" si="0"/>
        <v>51.987360000000002</v>
      </c>
      <c r="K43" s="96">
        <f t="shared" si="1"/>
        <v>8.6645599999999998</v>
      </c>
      <c r="L43" s="99">
        <v>97.303383999999994</v>
      </c>
      <c r="M43" s="99">
        <v>99.649289359999997</v>
      </c>
    </row>
    <row r="44" spans="1:17" ht="24" x14ac:dyDescent="0.2">
      <c r="A44" s="103">
        <v>18</v>
      </c>
      <c r="B44" s="104" t="s">
        <v>128</v>
      </c>
      <c r="C44" s="96">
        <v>38.710882650000002</v>
      </c>
      <c r="D44" s="96">
        <v>3.5985480000000001</v>
      </c>
      <c r="E44" s="96">
        <v>3.3095940000000001</v>
      </c>
      <c r="F44" s="96">
        <v>3.441627</v>
      </c>
      <c r="G44" s="96">
        <v>4.2560640000000003</v>
      </c>
      <c r="H44" s="96">
        <v>4.7748229999999996</v>
      </c>
      <c r="I44" s="96">
        <v>4.6953389999999997</v>
      </c>
      <c r="J44" s="98">
        <f t="shared" si="0"/>
        <v>24.075995000000002</v>
      </c>
      <c r="K44" s="96">
        <f t="shared" si="1"/>
        <v>4.012665833333334</v>
      </c>
      <c r="L44" s="99">
        <v>44.540590750000007</v>
      </c>
      <c r="M44" s="99">
        <v>45.431402565000006</v>
      </c>
    </row>
    <row r="45" spans="1:17" ht="24" x14ac:dyDescent="0.2">
      <c r="A45" s="103">
        <v>19</v>
      </c>
      <c r="B45" s="104" t="s">
        <v>123</v>
      </c>
      <c r="C45" s="96">
        <v>363.49898879</v>
      </c>
      <c r="D45" s="96">
        <v>35.592407999999999</v>
      </c>
      <c r="E45" s="96">
        <v>31.374986</v>
      </c>
      <c r="F45" s="96">
        <v>32.142395999999998</v>
      </c>
      <c r="G45" s="96">
        <v>38.164413000000003</v>
      </c>
      <c r="H45" s="96">
        <v>40.892299000000001</v>
      </c>
      <c r="I45" s="96">
        <v>44.283037</v>
      </c>
      <c r="J45" s="98">
        <f t="shared" si="0"/>
        <v>222.44953900000002</v>
      </c>
      <c r="K45" s="96">
        <f t="shared" si="1"/>
        <v>37.074923166666672</v>
      </c>
      <c r="L45" s="99">
        <v>411.53164715000003</v>
      </c>
      <c r="M45" s="99">
        <v>419.76228009300002</v>
      </c>
    </row>
    <row r="46" spans="1:17" x14ac:dyDescent="0.2">
      <c r="A46" s="103">
        <v>20</v>
      </c>
      <c r="B46" s="104" t="s">
        <v>129</v>
      </c>
      <c r="C46" s="96">
        <v>68.475306750000001</v>
      </c>
      <c r="D46" s="96">
        <v>5.8119230000000002</v>
      </c>
      <c r="E46" s="96">
        <v>6.3545109999999996</v>
      </c>
      <c r="F46" s="96">
        <v>6.7281829999999996</v>
      </c>
      <c r="G46" s="96">
        <v>9.5726779999999998</v>
      </c>
      <c r="H46" s="96">
        <v>6.5573750000000004</v>
      </c>
      <c r="I46" s="96">
        <v>6.2751520000000003</v>
      </c>
      <c r="J46" s="98">
        <f t="shared" si="0"/>
        <v>41.299821999999999</v>
      </c>
      <c r="K46" s="96">
        <f t="shared" si="1"/>
        <v>6.8833036666666665</v>
      </c>
      <c r="L46" s="99">
        <v>82.186645779999992</v>
      </c>
      <c r="M46" s="99">
        <v>83.83037869559999</v>
      </c>
    </row>
    <row r="47" spans="1:17" x14ac:dyDescent="0.2">
      <c r="A47" s="103">
        <v>21</v>
      </c>
      <c r="B47" s="104" t="s">
        <v>130</v>
      </c>
      <c r="C47" s="96">
        <v>62.086753299999998</v>
      </c>
      <c r="D47" s="96">
        <v>3.5521093333333313</v>
      </c>
      <c r="E47" s="96">
        <v>5.1092943333333318</v>
      </c>
      <c r="F47" s="96">
        <v>6.1701653333333306</v>
      </c>
      <c r="G47" s="96">
        <v>7.8445103333333313</v>
      </c>
      <c r="H47" s="96">
        <v>6.6426723333333308</v>
      </c>
      <c r="I47" s="96">
        <v>5.4115763333333318</v>
      </c>
      <c r="J47" s="98">
        <f t="shared" si="0"/>
        <v>34.730327999999986</v>
      </c>
      <c r="K47" s="96">
        <f t="shared" si="1"/>
        <v>5.7883879999999976</v>
      </c>
      <c r="L47" s="99">
        <v>69.807959280000006</v>
      </c>
      <c r="M47" s="99">
        <v>72.949317447599995</v>
      </c>
    </row>
    <row r="48" spans="1:17" x14ac:dyDescent="0.2">
      <c r="A48" s="103">
        <v>22</v>
      </c>
      <c r="B48" s="104" t="s">
        <v>124</v>
      </c>
      <c r="C48" s="96">
        <v>443.99745275999999</v>
      </c>
      <c r="D48" s="96">
        <v>43.347448999999997</v>
      </c>
      <c r="E48" s="96">
        <v>36.638966000000003</v>
      </c>
      <c r="F48" s="96">
        <v>39.209198999999998</v>
      </c>
      <c r="G48" s="96">
        <v>42.062559</v>
      </c>
      <c r="H48" s="96">
        <v>39.872373000000003</v>
      </c>
      <c r="I48" s="96">
        <v>39.297853000000003</v>
      </c>
      <c r="J48" s="98">
        <f t="shared" si="0"/>
        <v>240.42839900000001</v>
      </c>
      <c r="K48" s="96">
        <f t="shared" si="1"/>
        <v>40.071399833333338</v>
      </c>
      <c r="L48" s="99">
        <v>473.64394603000005</v>
      </c>
      <c r="M48" s="99">
        <v>472.45294898952261</v>
      </c>
    </row>
    <row r="49" spans="1:17" x14ac:dyDescent="0.2">
      <c r="A49" s="103">
        <v>23</v>
      </c>
      <c r="B49" s="104" t="s">
        <v>131</v>
      </c>
      <c r="C49" s="96">
        <v>51.099352999999994</v>
      </c>
      <c r="D49" s="96">
        <v>4.0743999999999998</v>
      </c>
      <c r="E49" s="96">
        <v>4.4709399999999997</v>
      </c>
      <c r="F49" s="96">
        <v>3.4679199999999999</v>
      </c>
      <c r="G49" s="96">
        <v>4.2191400000000003</v>
      </c>
      <c r="H49" s="96">
        <v>3.2436799999999999</v>
      </c>
      <c r="I49" s="96">
        <v>3.419537</v>
      </c>
      <c r="J49" s="98">
        <f t="shared" si="0"/>
        <v>22.895617000000001</v>
      </c>
      <c r="K49" s="96">
        <f t="shared" si="1"/>
        <v>3.8159361666666669</v>
      </c>
      <c r="L49" s="99">
        <v>43.262616999999999</v>
      </c>
      <c r="M49" s="99">
        <v>43.78248</v>
      </c>
    </row>
    <row r="50" spans="1:17" x14ac:dyDescent="0.2">
      <c r="A50" s="103">
        <v>24</v>
      </c>
      <c r="B50" s="104" t="s">
        <v>132</v>
      </c>
      <c r="C50" s="96"/>
      <c r="D50" s="96"/>
      <c r="E50" s="96"/>
      <c r="F50" s="96"/>
      <c r="G50" s="96"/>
      <c r="H50" s="96"/>
      <c r="I50" s="96"/>
      <c r="J50" s="98">
        <f t="shared" si="0"/>
        <v>0</v>
      </c>
      <c r="K50" s="96">
        <f t="shared" si="1"/>
        <v>0</v>
      </c>
      <c r="L50" s="99">
        <v>0</v>
      </c>
      <c r="M50" s="99"/>
    </row>
    <row r="51" spans="1:17" x14ac:dyDescent="0.2">
      <c r="A51" s="103">
        <v>25</v>
      </c>
      <c r="B51" s="104" t="s">
        <v>133</v>
      </c>
      <c r="C51" s="96"/>
      <c r="D51" s="96"/>
      <c r="E51" s="96"/>
      <c r="F51" s="96"/>
      <c r="G51" s="96"/>
      <c r="H51" s="96"/>
      <c r="I51" s="96"/>
      <c r="J51" s="98">
        <f t="shared" si="0"/>
        <v>0</v>
      </c>
      <c r="K51" s="96">
        <f t="shared" si="1"/>
        <v>0</v>
      </c>
      <c r="L51" s="99"/>
      <c r="M51" s="99"/>
    </row>
    <row r="52" spans="1:17" x14ac:dyDescent="0.2">
      <c r="A52" s="103">
        <v>26</v>
      </c>
      <c r="B52" s="104" t="s">
        <v>134</v>
      </c>
      <c r="C52" s="96"/>
      <c r="D52" s="96"/>
      <c r="E52" s="96"/>
      <c r="F52" s="96"/>
      <c r="G52" s="96"/>
      <c r="H52" s="96"/>
      <c r="I52" s="96"/>
      <c r="J52" s="98">
        <f t="shared" si="0"/>
        <v>0</v>
      </c>
      <c r="K52" s="96">
        <f t="shared" si="1"/>
        <v>0</v>
      </c>
      <c r="L52" s="99"/>
      <c r="M52" s="99"/>
    </row>
    <row r="53" spans="1:17" x14ac:dyDescent="0.2">
      <c r="A53" s="103">
        <v>27</v>
      </c>
      <c r="B53" s="104" t="s">
        <v>135</v>
      </c>
      <c r="C53" s="96">
        <v>1.77E-2</v>
      </c>
      <c r="D53" s="96">
        <v>0</v>
      </c>
      <c r="E53" s="96">
        <v>0</v>
      </c>
      <c r="F53" s="96">
        <v>2.0834597938144333E-2</v>
      </c>
      <c r="G53" s="96">
        <v>0.21636278350515464</v>
      </c>
      <c r="H53" s="96">
        <v>0.2638523711340206</v>
      </c>
      <c r="I53" s="96">
        <v>0.23545459793814436</v>
      </c>
      <c r="J53" s="98">
        <f t="shared" si="0"/>
        <v>0.73650435051546392</v>
      </c>
      <c r="K53" s="96">
        <f t="shared" si="1"/>
        <v>0.12275072508591066</v>
      </c>
      <c r="L53" s="99">
        <v>1.4725999999999999</v>
      </c>
      <c r="M53" s="99">
        <v>1.54623</v>
      </c>
    </row>
    <row r="54" spans="1:17" s="114" customFormat="1" x14ac:dyDescent="0.2">
      <c r="A54" s="90"/>
      <c r="B54" s="112" t="s">
        <v>136</v>
      </c>
      <c r="C54" s="98">
        <f>SUM(C39:C53)</f>
        <v>1254.12249511</v>
      </c>
      <c r="D54" s="98">
        <f>SUM(D39:D53)</f>
        <v>117.18841399999999</v>
      </c>
      <c r="E54" s="98">
        <f t="shared" ref="E54:I54" si="8">SUM(E39:E53)</f>
        <v>109.77503400000002</v>
      </c>
      <c r="F54" s="98">
        <f t="shared" si="8"/>
        <v>115.31127659793815</v>
      </c>
      <c r="G54" s="98">
        <f t="shared" si="8"/>
        <v>132.84849778350517</v>
      </c>
      <c r="H54" s="98">
        <f t="shared" si="8"/>
        <v>127.23255937113403</v>
      </c>
      <c r="I54" s="98">
        <f t="shared" si="8"/>
        <v>125.18125159793816</v>
      </c>
      <c r="J54" s="98">
        <f t="shared" si="0"/>
        <v>727.53703335051557</v>
      </c>
      <c r="K54" s="96">
        <f t="shared" si="1"/>
        <v>121.25617222508593</v>
      </c>
      <c r="L54" s="113">
        <f t="shared" ref="L54:M54" si="9">SUM(L39:L53)</f>
        <v>1406.4261232300003</v>
      </c>
      <c r="M54" s="113">
        <f t="shared" si="9"/>
        <v>1468.1229431403226</v>
      </c>
      <c r="O54"/>
      <c r="P54"/>
      <c r="Q54"/>
    </row>
    <row r="55" spans="1:17" s="114" customFormat="1" x14ac:dyDescent="0.2">
      <c r="A55" s="90"/>
      <c r="B55" s="112" t="s">
        <v>137</v>
      </c>
      <c r="C55" s="98"/>
      <c r="D55" s="98"/>
      <c r="E55" s="116"/>
      <c r="F55" s="116"/>
      <c r="G55" s="116"/>
      <c r="H55" s="116"/>
      <c r="I55" s="116"/>
      <c r="J55" s="98">
        <f t="shared" si="0"/>
        <v>0</v>
      </c>
      <c r="K55" s="96">
        <f t="shared" si="1"/>
        <v>0</v>
      </c>
      <c r="L55" s="99"/>
      <c r="M55" s="99"/>
      <c r="O55"/>
      <c r="P55"/>
      <c r="Q55"/>
    </row>
    <row r="56" spans="1:17" x14ac:dyDescent="0.2">
      <c r="A56" s="103">
        <f>A53+1</f>
        <v>28</v>
      </c>
      <c r="B56" s="104" t="s">
        <v>138</v>
      </c>
      <c r="C56" s="96">
        <v>94.547197999999995</v>
      </c>
      <c r="D56" s="96">
        <v>9.0222309999999997</v>
      </c>
      <c r="E56" s="96">
        <v>8.6738409999999995</v>
      </c>
      <c r="F56" s="96">
        <v>8.4626090000000005</v>
      </c>
      <c r="G56" s="96">
        <v>17.835920999999999</v>
      </c>
      <c r="H56" s="96">
        <v>10.491523000000001</v>
      </c>
      <c r="I56" s="96">
        <v>9.0473719999999993</v>
      </c>
      <c r="J56" s="98">
        <f t="shared" si="0"/>
        <v>63.533496999999997</v>
      </c>
      <c r="K56" s="96">
        <f t="shared" si="1"/>
        <v>10.588916166666666</v>
      </c>
      <c r="L56" s="95">
        <v>102.69226700000002</v>
      </c>
      <c r="M56" s="95">
        <v>111.17316000000001</v>
      </c>
    </row>
    <row r="57" spans="1:17" x14ac:dyDescent="0.2">
      <c r="A57" s="103">
        <f t="shared" ref="A57:A63" si="10">A56+1</f>
        <v>29</v>
      </c>
      <c r="B57" s="104" t="s">
        <v>124</v>
      </c>
      <c r="C57" s="96">
        <v>86.312213000000014</v>
      </c>
      <c r="D57" s="96">
        <v>9.7574590085910664</v>
      </c>
      <c r="E57" s="96">
        <v>5.8157861982817867</v>
      </c>
      <c r="F57" s="96">
        <v>5.6021171982817881</v>
      </c>
      <c r="G57" s="96">
        <v>6.3387431982817866</v>
      </c>
      <c r="H57" s="96">
        <v>4.933087198281787</v>
      </c>
      <c r="I57" s="96">
        <v>6.763671198281787</v>
      </c>
      <c r="J57" s="98">
        <f t="shared" si="0"/>
        <v>39.210864000000001</v>
      </c>
      <c r="K57" s="96">
        <f t="shared" si="1"/>
        <v>6.5351439999999998</v>
      </c>
      <c r="L57" s="95">
        <v>69.97097500000001</v>
      </c>
      <c r="M57" s="95">
        <v>66.740400000000008</v>
      </c>
    </row>
    <row r="58" spans="1:17" x14ac:dyDescent="0.2">
      <c r="A58" s="103">
        <f t="shared" si="10"/>
        <v>30</v>
      </c>
      <c r="B58" s="104" t="s">
        <v>133</v>
      </c>
      <c r="C58" s="96">
        <v>355.691731</v>
      </c>
      <c r="D58" s="96">
        <v>35.842118999999997</v>
      </c>
      <c r="E58" s="96">
        <v>33.628408999999998</v>
      </c>
      <c r="F58" s="96">
        <v>34.504755000000003</v>
      </c>
      <c r="G58" s="96">
        <v>39.152532999999998</v>
      </c>
      <c r="H58" s="96">
        <v>32.594836000000001</v>
      </c>
      <c r="I58" s="96">
        <v>36.836472000000001</v>
      </c>
      <c r="J58" s="98">
        <f t="shared" si="0"/>
        <v>212.559124</v>
      </c>
      <c r="K58" s="96">
        <f t="shared" si="1"/>
        <v>35.426520666666669</v>
      </c>
      <c r="L58" s="95">
        <v>431.33673500000003</v>
      </c>
      <c r="M58" s="95">
        <v>441.06600000000003</v>
      </c>
    </row>
    <row r="59" spans="1:17" x14ac:dyDescent="0.2">
      <c r="A59" s="103">
        <f t="shared" si="10"/>
        <v>31</v>
      </c>
      <c r="B59" s="104" t="s">
        <v>139</v>
      </c>
      <c r="C59" s="96">
        <v>321.19619799999998</v>
      </c>
      <c r="D59" s="96">
        <v>20.062281865979379</v>
      </c>
      <c r="E59" s="96">
        <v>22.489208000000001</v>
      </c>
      <c r="F59" s="96">
        <v>24.847282</v>
      </c>
      <c r="G59" s="96">
        <v>24.160702000000001</v>
      </c>
      <c r="H59" s="96">
        <v>25.120938000000002</v>
      </c>
      <c r="I59" s="96">
        <v>22.634394</v>
      </c>
      <c r="J59" s="98">
        <f t="shared" si="0"/>
        <v>139.31480586597939</v>
      </c>
      <c r="K59" s="96">
        <f t="shared" si="1"/>
        <v>23.219134310996566</v>
      </c>
      <c r="L59" s="95">
        <v>264.09975800000001</v>
      </c>
      <c r="M59" s="95">
        <v>273.07679999999999</v>
      </c>
    </row>
    <row r="60" spans="1:17" x14ac:dyDescent="0.2">
      <c r="A60" s="103">
        <f t="shared" si="10"/>
        <v>32</v>
      </c>
      <c r="B60" s="104" t="s">
        <v>131</v>
      </c>
      <c r="C60" s="96">
        <v>37.842419</v>
      </c>
      <c r="D60" s="96">
        <v>1.1486780000000001</v>
      </c>
      <c r="E60" s="96">
        <v>1.171613</v>
      </c>
      <c r="F60" s="96">
        <v>1.57883</v>
      </c>
      <c r="G60" s="96">
        <v>4.6443859999999999</v>
      </c>
      <c r="H60" s="96">
        <v>7.57545</v>
      </c>
      <c r="I60" s="96">
        <v>7.6530069999999997</v>
      </c>
      <c r="J60" s="98">
        <f t="shared" si="0"/>
        <v>23.771964000000001</v>
      </c>
      <c r="K60" s="96">
        <f t="shared" si="1"/>
        <v>3.9619940000000002</v>
      </c>
      <c r="L60" s="95">
        <v>51.875477000000004</v>
      </c>
      <c r="M60" s="95">
        <v>60.371000000000002</v>
      </c>
    </row>
    <row r="61" spans="1:17" x14ac:dyDescent="0.2">
      <c r="A61" s="103">
        <f t="shared" si="10"/>
        <v>33</v>
      </c>
      <c r="B61" s="104" t="s">
        <v>132</v>
      </c>
      <c r="C61" s="96">
        <v>0</v>
      </c>
      <c r="D61" s="96">
        <v>0</v>
      </c>
      <c r="E61" s="96">
        <v>0</v>
      </c>
      <c r="F61" s="96">
        <v>0</v>
      </c>
      <c r="G61" s="96">
        <v>1.774E-3</v>
      </c>
      <c r="H61" s="96">
        <v>0.18517400000000001</v>
      </c>
      <c r="I61" s="96">
        <v>0.34863499999999997</v>
      </c>
      <c r="J61" s="98">
        <f t="shared" si="0"/>
        <v>0.53558299999999992</v>
      </c>
      <c r="K61" s="96">
        <f t="shared" si="1"/>
        <v>8.926383333333332E-2</v>
      </c>
      <c r="L61" s="95">
        <v>3.0591109999999997</v>
      </c>
      <c r="M61" s="95">
        <v>4.8670559999999998</v>
      </c>
    </row>
    <row r="62" spans="1:17" x14ac:dyDescent="0.2">
      <c r="A62" s="103">
        <f t="shared" si="10"/>
        <v>34</v>
      </c>
      <c r="B62" s="104" t="s">
        <v>140</v>
      </c>
      <c r="C62" s="96">
        <v>42.674820999999994</v>
      </c>
      <c r="D62" s="96">
        <v>1.649526</v>
      </c>
      <c r="E62" s="96">
        <v>1.6943820000000001</v>
      </c>
      <c r="F62" s="96">
        <v>3.8970720000000001</v>
      </c>
      <c r="G62" s="96">
        <v>3.6383969999999999</v>
      </c>
      <c r="H62" s="96">
        <v>0.75105500000000003</v>
      </c>
      <c r="I62" s="96">
        <v>3.6476769999999998</v>
      </c>
      <c r="J62" s="98">
        <f t="shared" si="0"/>
        <v>15.278108999999999</v>
      </c>
      <c r="K62" s="96">
        <f t="shared" si="1"/>
        <v>2.5463514999999997</v>
      </c>
      <c r="L62" s="95">
        <v>23.764211184000004</v>
      </c>
      <c r="M62" s="95">
        <v>11.361663935999999</v>
      </c>
    </row>
    <row r="63" spans="1:17" x14ac:dyDescent="0.2">
      <c r="A63" s="103">
        <f t="shared" si="10"/>
        <v>35</v>
      </c>
      <c r="B63" s="104" t="s">
        <v>135</v>
      </c>
      <c r="C63" s="96">
        <v>9.8889000000000014</v>
      </c>
      <c r="D63" s="96">
        <v>1.9950463237113405</v>
      </c>
      <c r="E63" s="96">
        <v>1.9868010000000003</v>
      </c>
      <c r="F63" s="96">
        <v>1.8265720000000001</v>
      </c>
      <c r="G63" s="96">
        <v>1.8334729999999999</v>
      </c>
      <c r="H63" s="96">
        <v>1.6952689999999999</v>
      </c>
      <c r="I63" s="96">
        <v>1.6999840000000004</v>
      </c>
      <c r="J63" s="98">
        <f t="shared" si="0"/>
        <v>11.037145323711341</v>
      </c>
      <c r="K63" s="96">
        <f t="shared" si="1"/>
        <v>1.8395242206185569</v>
      </c>
      <c r="L63" s="95">
        <v>20.423999999999999</v>
      </c>
      <c r="M63" s="95">
        <v>21.4452</v>
      </c>
    </row>
    <row r="64" spans="1:17" s="114" customFormat="1" x14ac:dyDescent="0.2">
      <c r="A64" s="90"/>
      <c r="B64" s="112" t="s">
        <v>141</v>
      </c>
      <c r="C64" s="98">
        <f>SUM(C56:C63)</f>
        <v>948.15347999999994</v>
      </c>
      <c r="D64" s="98">
        <f>SUM(D56:D63)</f>
        <v>79.477341198281778</v>
      </c>
      <c r="E64" s="98">
        <f t="shared" ref="E64:I64" si="11">SUM(E56:E63)</f>
        <v>75.460040198281789</v>
      </c>
      <c r="F64" s="98">
        <f t="shared" si="11"/>
        <v>80.719237198281775</v>
      </c>
      <c r="G64" s="98">
        <f t="shared" si="11"/>
        <v>97.605929198281771</v>
      </c>
      <c r="H64" s="98">
        <f t="shared" si="11"/>
        <v>83.347332198281791</v>
      </c>
      <c r="I64" s="98">
        <f t="shared" si="11"/>
        <v>88.631212198281801</v>
      </c>
      <c r="J64" s="98">
        <f t="shared" si="0"/>
        <v>505.24109218969068</v>
      </c>
      <c r="K64" s="96">
        <f t="shared" si="1"/>
        <v>84.206848698281775</v>
      </c>
      <c r="L64" s="113">
        <f t="shared" ref="L64:M64" si="12">SUM(L56:L63)</f>
        <v>967.2225341840001</v>
      </c>
      <c r="M64" s="113">
        <f t="shared" si="12"/>
        <v>990.10127993600008</v>
      </c>
      <c r="O64"/>
      <c r="P64"/>
      <c r="Q64"/>
    </row>
    <row r="65" spans="1:17" s="114" customFormat="1" x14ac:dyDescent="0.2">
      <c r="A65" s="90"/>
      <c r="B65" s="112"/>
      <c r="C65" s="117"/>
      <c r="D65" s="113"/>
      <c r="E65" s="113"/>
      <c r="F65" s="113"/>
      <c r="G65" s="113"/>
      <c r="H65" s="113"/>
      <c r="I65" s="113"/>
      <c r="J65" s="113"/>
      <c r="K65" s="113"/>
      <c r="L65" s="118"/>
      <c r="M65" s="118"/>
      <c r="O65"/>
      <c r="P65"/>
      <c r="Q65"/>
    </row>
    <row r="66" spans="1:17" s="114" customFormat="1" x14ac:dyDescent="0.2">
      <c r="A66" s="90"/>
      <c r="B66" s="112" t="s">
        <v>142</v>
      </c>
      <c r="C66" s="117">
        <f t="shared" ref="C66:M66" si="13">C64+C54+C37</f>
        <v>6202.3263299399996</v>
      </c>
      <c r="D66" s="113">
        <f t="shared" si="13"/>
        <v>635.84037836494804</v>
      </c>
      <c r="E66" s="113">
        <f t="shared" si="13"/>
        <v>561.67675836494845</v>
      </c>
      <c r="F66" s="113">
        <f t="shared" si="13"/>
        <v>558.82121296288619</v>
      </c>
      <c r="G66" s="113">
        <f t="shared" si="13"/>
        <v>613.74489039045341</v>
      </c>
      <c r="H66" s="113">
        <f t="shared" si="13"/>
        <v>648.40608149408365</v>
      </c>
      <c r="I66" s="113">
        <f t="shared" si="13"/>
        <v>607.81583296288613</v>
      </c>
      <c r="J66" s="113">
        <f t="shared" si="13"/>
        <v>3626.3051545402059</v>
      </c>
      <c r="K66" s="113">
        <f t="shared" ref="K66" si="14">J66/6</f>
        <v>604.38419242336761</v>
      </c>
      <c r="L66" s="113">
        <f t="shared" si="13"/>
        <v>6845.0995047239994</v>
      </c>
      <c r="M66" s="113">
        <f t="shared" si="13"/>
        <v>7264.6579812914224</v>
      </c>
      <c r="O66"/>
      <c r="P66"/>
      <c r="Q66"/>
    </row>
    <row r="67" spans="1:17" s="114" customFormat="1" x14ac:dyDescent="0.2">
      <c r="A67" s="119"/>
      <c r="B67" s="120"/>
      <c r="C67" s="121"/>
      <c r="D67" s="122"/>
      <c r="E67" s="122"/>
      <c r="F67" s="123"/>
      <c r="G67" s="122"/>
      <c r="H67" s="122"/>
      <c r="I67" s="123"/>
      <c r="J67" s="122"/>
      <c r="K67" s="122"/>
      <c r="L67" s="124"/>
      <c r="M67" s="124"/>
      <c r="O67"/>
      <c r="P67"/>
      <c r="Q67"/>
    </row>
    <row r="68" spans="1:17" ht="15.75" x14ac:dyDescent="0.2">
      <c r="B68" s="477" t="s">
        <v>143</v>
      </c>
      <c r="C68" s="477"/>
      <c r="D68" s="477"/>
      <c r="E68" s="477"/>
      <c r="F68" s="125"/>
      <c r="G68" s="125"/>
      <c r="H68" s="125"/>
      <c r="I68" s="125"/>
      <c r="J68" s="125"/>
      <c r="K68" s="125"/>
      <c r="L68" s="125"/>
      <c r="M68" s="125"/>
    </row>
    <row r="69" spans="1:17" ht="15.75" x14ac:dyDescent="0.2">
      <c r="B69" s="126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</row>
    <row r="70" spans="1:17" ht="15.75" x14ac:dyDescent="0.2">
      <c r="B70" s="478" t="s">
        <v>144</v>
      </c>
      <c r="C70" s="479" t="s">
        <v>145</v>
      </c>
      <c r="D70" s="479" t="s">
        <v>146</v>
      </c>
      <c r="E70" s="480" t="s">
        <v>83</v>
      </c>
      <c r="F70" s="480"/>
      <c r="G70" s="480"/>
      <c r="H70" s="480"/>
      <c r="I70" s="480"/>
      <c r="J70" s="480"/>
      <c r="K70" s="480"/>
      <c r="L70" s="480"/>
      <c r="M70" s="475" t="s">
        <v>84</v>
      </c>
    </row>
    <row r="71" spans="1:17" ht="78.75" x14ac:dyDescent="0.2">
      <c r="B71" s="478"/>
      <c r="C71" s="479"/>
      <c r="D71" s="479"/>
      <c r="E71" s="127" t="s">
        <v>85</v>
      </c>
      <c r="F71" s="127" t="s">
        <v>86</v>
      </c>
      <c r="G71" s="127" t="s">
        <v>87</v>
      </c>
      <c r="H71" s="127" t="s">
        <v>88</v>
      </c>
      <c r="I71" s="127" t="s">
        <v>89</v>
      </c>
      <c r="J71" s="127" t="s">
        <v>90</v>
      </c>
      <c r="K71" s="128" t="s">
        <v>92</v>
      </c>
      <c r="L71" s="129" t="s">
        <v>93</v>
      </c>
      <c r="M71" s="475"/>
    </row>
    <row r="72" spans="1:17" ht="15.75" x14ac:dyDescent="0.2">
      <c r="B72" s="478"/>
      <c r="C72" s="130"/>
      <c r="D72" s="130">
        <v>1531</v>
      </c>
      <c r="E72" s="131">
        <v>1569.2460000000001</v>
      </c>
      <c r="F72" s="132">
        <v>1641.6859999999999</v>
      </c>
      <c r="G72" s="132">
        <v>1661.89</v>
      </c>
      <c r="H72" s="132">
        <v>1456</v>
      </c>
      <c r="I72" s="132">
        <v>1456.201</v>
      </c>
      <c r="J72" s="132">
        <v>1452.55</v>
      </c>
      <c r="K72" s="118">
        <f>AVERAGE(E72:J72)</f>
        <v>1539.5955000000001</v>
      </c>
      <c r="L72" s="133"/>
      <c r="M72" s="134"/>
    </row>
    <row r="73" spans="1:17" x14ac:dyDescent="0.2">
      <c r="M73" s="136" t="s">
        <v>147</v>
      </c>
    </row>
    <row r="74" spans="1:17" x14ac:dyDescent="0.2">
      <c r="M74" s="136"/>
    </row>
  </sheetData>
  <mergeCells count="14">
    <mergeCell ref="M3:M4"/>
    <mergeCell ref="A1:D1"/>
    <mergeCell ref="A2:I2"/>
    <mergeCell ref="B3:B4"/>
    <mergeCell ref="C3:C4"/>
    <mergeCell ref="D3:L3"/>
    <mergeCell ref="E1:H1"/>
    <mergeCell ref="M70:M71"/>
    <mergeCell ref="A18:B18"/>
    <mergeCell ref="B68:E68"/>
    <mergeCell ref="B70:B72"/>
    <mergeCell ref="C70:C71"/>
    <mergeCell ref="D70:D71"/>
    <mergeCell ref="E70:L70"/>
  </mergeCells>
  <pageMargins left="1.87" right="1.04" top="0.75" bottom="0.75" header="0.3" footer="0.3"/>
  <pageSetup paperSize="9" scale="54" orientation="landscape" r:id="rId1"/>
  <headerFooter>
    <oddFooter>&amp;CForm:&amp;A&amp;R&amp;P  of &amp;N</oddFooter>
  </headerFooter>
  <rowBreaks count="1" manualBreakCount="1">
    <brk id="37" max="12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35"/>
  <sheetViews>
    <sheetView view="pageBreakPreview" topLeftCell="A13" zoomScale="60" zoomScaleNormal="75" workbookViewId="0">
      <selection activeCell="C1" sqref="C1:G1"/>
    </sheetView>
  </sheetViews>
  <sheetFormatPr defaultColWidth="11.44140625" defaultRowHeight="15" x14ac:dyDescent="0.2"/>
  <cols>
    <col min="1" max="1" width="20.5546875" style="39" customWidth="1"/>
    <col min="2" max="2" width="14.6640625" style="39" customWidth="1"/>
    <col min="3" max="3" width="16.6640625" style="39" customWidth="1"/>
    <col min="4" max="4" width="12.6640625" style="39" customWidth="1"/>
    <col min="5" max="5" width="10.33203125" style="39" customWidth="1"/>
    <col min="6" max="6" width="13.5546875" style="39" customWidth="1"/>
    <col min="7" max="7" width="15.21875" style="39" customWidth="1"/>
    <col min="8" max="8" width="13.77734375" style="39" customWidth="1"/>
    <col min="9" max="9" width="12.6640625" style="39" customWidth="1"/>
    <col min="10" max="10" width="11.44140625" style="39" customWidth="1"/>
    <col min="11" max="11" width="12.6640625" style="39" customWidth="1"/>
    <col min="12" max="16384" width="11.44140625" style="39"/>
  </cols>
  <sheetData>
    <row r="1" spans="1:11" ht="18.75" x14ac:dyDescent="0.25">
      <c r="A1" s="430" t="s">
        <v>63</v>
      </c>
      <c r="B1" s="37"/>
      <c r="C1" s="490" t="s">
        <v>534</v>
      </c>
      <c r="D1" s="490"/>
      <c r="E1" s="490"/>
      <c r="F1" s="490"/>
      <c r="G1" s="490"/>
      <c r="H1" s="38"/>
    </row>
    <row r="2" spans="1:11" x14ac:dyDescent="0.2">
      <c r="E2" s="40"/>
      <c r="F2" s="40"/>
    </row>
    <row r="3" spans="1:11" ht="15.75" x14ac:dyDescent="0.25">
      <c r="A3" s="38" t="s">
        <v>53</v>
      </c>
      <c r="E3" s="40"/>
      <c r="F3" s="40"/>
      <c r="G3" s="38"/>
    </row>
    <row r="4" spans="1:11" ht="15.75" x14ac:dyDescent="0.25">
      <c r="A4" s="38"/>
      <c r="B4" s="41"/>
      <c r="E4" s="40"/>
      <c r="F4" s="40"/>
      <c r="J4" s="42"/>
      <c r="K4" s="42"/>
    </row>
    <row r="5" spans="1:11" ht="15.75" x14ac:dyDescent="0.25">
      <c r="A5" s="43" t="s">
        <v>54</v>
      </c>
      <c r="E5" s="40"/>
      <c r="F5" s="40"/>
      <c r="G5" s="38"/>
    </row>
    <row r="6" spans="1:11" s="38" customFormat="1" ht="15.75" x14ac:dyDescent="0.25">
      <c r="A6" s="44"/>
      <c r="B6" s="488" t="s">
        <v>68</v>
      </c>
      <c r="C6" s="488"/>
      <c r="D6" s="488"/>
      <c r="E6" s="488"/>
      <c r="F6" s="488"/>
      <c r="G6" s="488" t="s">
        <v>67</v>
      </c>
      <c r="H6" s="488"/>
      <c r="I6" s="488"/>
      <c r="J6" s="488"/>
      <c r="K6" s="488"/>
    </row>
    <row r="7" spans="1:11" s="38" customFormat="1" ht="63" x14ac:dyDescent="0.25">
      <c r="A7" s="420"/>
      <c r="B7" s="45" t="s">
        <v>8</v>
      </c>
      <c r="C7" s="45" t="s">
        <v>55</v>
      </c>
      <c r="D7" s="45" t="s">
        <v>16</v>
      </c>
      <c r="E7" s="45" t="s">
        <v>17</v>
      </c>
      <c r="F7" s="45" t="s">
        <v>18</v>
      </c>
      <c r="G7" s="45" t="s">
        <v>56</v>
      </c>
      <c r="H7" s="45" t="s">
        <v>55</v>
      </c>
      <c r="I7" s="45" t="s">
        <v>16</v>
      </c>
      <c r="J7" s="45" t="s">
        <v>57</v>
      </c>
      <c r="K7" s="45" t="s">
        <v>58</v>
      </c>
    </row>
    <row r="8" spans="1:11" x14ac:dyDescent="0.2">
      <c r="A8" s="46" t="s">
        <v>59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24" customHeight="1" x14ac:dyDescent="0.2">
      <c r="A9" s="47">
        <v>1</v>
      </c>
      <c r="B9" s="48">
        <v>514.39894364697363</v>
      </c>
      <c r="C9" s="48">
        <v>497.8645758993938</v>
      </c>
      <c r="D9" s="49">
        <v>0.33715382161321039</v>
      </c>
      <c r="E9" s="49">
        <v>7.0219154280064862</v>
      </c>
      <c r="F9" s="49">
        <v>3.386381112817527</v>
      </c>
      <c r="G9" s="46">
        <v>458</v>
      </c>
      <c r="H9" s="48">
        <v>445.31</v>
      </c>
      <c r="I9" s="49">
        <v>0.58959327819665042</v>
      </c>
      <c r="J9" s="49">
        <v>13.191274865545477</v>
      </c>
      <c r="K9" s="49">
        <v>6.3858691357761685</v>
      </c>
    </row>
    <row r="10" spans="1:11" ht="24" customHeight="1" x14ac:dyDescent="0.2">
      <c r="A10" s="47">
        <v>2</v>
      </c>
      <c r="B10" s="48">
        <v>5661.7578055117774</v>
      </c>
      <c r="C10" s="48">
        <v>11234.394484759945</v>
      </c>
      <c r="D10" s="49">
        <v>4.557111077862821</v>
      </c>
      <c r="E10" s="49">
        <v>99.944296329348148</v>
      </c>
      <c r="F10" s="49">
        <v>40.055705385404153</v>
      </c>
      <c r="G10" s="46">
        <v>5041</v>
      </c>
      <c r="H10" s="48">
        <v>10048.492</v>
      </c>
      <c r="I10" s="49">
        <v>7.9691876148620695</v>
      </c>
      <c r="J10" s="49">
        <v>142.91888110757728</v>
      </c>
      <c r="K10" s="49">
        <v>80.902234266899612</v>
      </c>
    </row>
    <row r="11" spans="1:11" ht="24" customHeight="1" x14ac:dyDescent="0.2">
      <c r="A11" s="47">
        <v>3</v>
      </c>
      <c r="B11" s="48">
        <v>7640.7336542147632</v>
      </c>
      <c r="C11" s="48">
        <v>22413.538758179937</v>
      </c>
      <c r="D11" s="49">
        <v>10.279420309298793</v>
      </c>
      <c r="E11" s="49">
        <f>194.678665723662-20.95</f>
        <v>173.728665723662</v>
      </c>
      <c r="F11" s="49">
        <v>68.137533003281689</v>
      </c>
      <c r="G11" s="46">
        <v>6803</v>
      </c>
      <c r="H11" s="48">
        <v>20047.565999999999</v>
      </c>
      <c r="I11" s="49">
        <v>17.97600006169775</v>
      </c>
      <c r="J11" s="49">
        <v>314.39469321606111</v>
      </c>
      <c r="K11" s="49">
        <v>132.04577115074565</v>
      </c>
    </row>
    <row r="12" spans="1:11" ht="24" customHeight="1" x14ac:dyDescent="0.2">
      <c r="A12" s="47">
        <v>4</v>
      </c>
      <c r="B12" s="48">
        <v>3120.087915832517</v>
      </c>
      <c r="C12" s="48">
        <v>12843.377727658775</v>
      </c>
      <c r="D12" s="49">
        <v>2.9896243901894461</v>
      </c>
      <c r="E12" s="49">
        <v>62.817831488925307</v>
      </c>
      <c r="F12" s="49">
        <v>20.729884391345351</v>
      </c>
      <c r="G12" s="46">
        <v>2778</v>
      </c>
      <c r="H12" s="48">
        <v>11487.630999999999</v>
      </c>
      <c r="I12" s="49">
        <v>5.2280660392769303</v>
      </c>
      <c r="J12" s="49">
        <v>99.919481646768403</v>
      </c>
      <c r="K12" s="49">
        <v>34.971818576368939</v>
      </c>
    </row>
    <row r="13" spans="1:11" ht="24" customHeight="1" x14ac:dyDescent="0.2">
      <c r="A13" s="47">
        <v>5</v>
      </c>
      <c r="B13" s="48">
        <v>1822.8591387315244</v>
      </c>
      <c r="C13" s="48">
        <v>8223.5139928441695</v>
      </c>
      <c r="D13" s="49">
        <v>1.6636485796712268</v>
      </c>
      <c r="E13" s="49">
        <v>37.224688660382128</v>
      </c>
      <c r="F13" s="49">
        <v>10.520808979718201</v>
      </c>
      <c r="G13" s="46">
        <v>1623</v>
      </c>
      <c r="H13" s="48">
        <v>7355.4400000000005</v>
      </c>
      <c r="I13" s="49">
        <v>2.9092834100538258</v>
      </c>
      <c r="J13" s="49">
        <v>56.754118678235614</v>
      </c>
      <c r="K13" s="49">
        <v>17.885754608188879</v>
      </c>
    </row>
    <row r="14" spans="1:11" ht="24" customHeight="1" x14ac:dyDescent="0.2">
      <c r="A14" s="47">
        <v>6</v>
      </c>
      <c r="B14" s="48">
        <v>329.08054691826044</v>
      </c>
      <c r="C14" s="48">
        <v>1908.5532473100154</v>
      </c>
      <c r="D14" s="49">
        <v>0.38383335435747856</v>
      </c>
      <c r="E14" s="49">
        <v>7.2511106516171395</v>
      </c>
      <c r="F14" s="49">
        <v>2.1028220889689702</v>
      </c>
      <c r="G14" s="46">
        <v>293</v>
      </c>
      <c r="H14" s="48">
        <v>1707.0864000000001</v>
      </c>
      <c r="I14" s="49">
        <v>0.67122349257089142</v>
      </c>
      <c r="J14" s="49">
        <v>13.633119687459331</v>
      </c>
      <c r="K14" s="49">
        <v>5.5895790718583251</v>
      </c>
    </row>
    <row r="15" spans="1:11" ht="24" customHeight="1" x14ac:dyDescent="0.2">
      <c r="A15" s="47">
        <v>7</v>
      </c>
      <c r="B15" s="48">
        <v>50.541380926012692</v>
      </c>
      <c r="C15" s="48">
        <v>319.81127229384794</v>
      </c>
      <c r="D15" s="49">
        <v>6.5224231410223002E-2</v>
      </c>
      <c r="E15" s="49">
        <v>1.8777826375811395</v>
      </c>
      <c r="F15" s="49">
        <v>1.0791473486996195</v>
      </c>
      <c r="G15" s="46">
        <v>45</v>
      </c>
      <c r="H15" s="48">
        <v>286.05200000000002</v>
      </c>
      <c r="I15" s="49">
        <v>0.11406001044569961</v>
      </c>
      <c r="J15" s="49">
        <v>3.1991485730794063</v>
      </c>
      <c r="K15" s="49">
        <v>2.669648790817047</v>
      </c>
    </row>
    <row r="16" spans="1:11" ht="24" customHeight="1" x14ac:dyDescent="0.2">
      <c r="A16" s="46" t="s">
        <v>60</v>
      </c>
      <c r="B16" s="48">
        <v>7228.540614218171</v>
      </c>
      <c r="C16" s="48">
        <v>108495.06294105391</v>
      </c>
      <c r="D16" s="49">
        <v>58.954972235596792</v>
      </c>
      <c r="E16" s="49">
        <v>2016.794955280478</v>
      </c>
      <c r="F16" s="49">
        <v>1575.2110312678124</v>
      </c>
      <c r="G16" s="46">
        <v>6436</v>
      </c>
      <c r="H16" s="48">
        <v>97042.326000000001</v>
      </c>
      <c r="I16" s="49">
        <v>103.09672653289621</v>
      </c>
      <c r="J16" s="49">
        <v>3012.9708053252734</v>
      </c>
      <c r="K16" s="49">
        <v>2500.8474237464825</v>
      </c>
    </row>
    <row r="17" spans="1:11" s="38" customFormat="1" ht="24" customHeight="1" x14ac:dyDescent="0.25">
      <c r="A17" s="420" t="s">
        <v>61</v>
      </c>
      <c r="B17" s="50">
        <f>SUM(B9:B16)</f>
        <v>26368</v>
      </c>
      <c r="C17" s="50">
        <f t="shared" ref="C17:K17" si="0">SUM(C9:C16)</f>
        <v>165936.117</v>
      </c>
      <c r="D17" s="51">
        <f t="shared" si="0"/>
        <v>79.230987999999982</v>
      </c>
      <c r="E17" s="51">
        <f t="shared" si="0"/>
        <v>2406.6612462000003</v>
      </c>
      <c r="F17" s="51">
        <f t="shared" si="0"/>
        <v>1721.223313578048</v>
      </c>
      <c r="G17" s="50">
        <f t="shared" si="0"/>
        <v>23477</v>
      </c>
      <c r="H17" s="50">
        <f t="shared" si="0"/>
        <v>148419.90340000001</v>
      </c>
      <c r="I17" s="51">
        <f t="shared" si="0"/>
        <v>138.55414044000003</v>
      </c>
      <c r="J17" s="51">
        <f t="shared" si="0"/>
        <v>3656.9815231000002</v>
      </c>
      <c r="K17" s="51">
        <f t="shared" si="0"/>
        <v>2781.2980993471374</v>
      </c>
    </row>
    <row r="18" spans="1:11" x14ac:dyDescent="0.2">
      <c r="A18" s="52"/>
      <c r="B18" s="53"/>
      <c r="C18" s="53"/>
      <c r="D18" s="53"/>
      <c r="E18" s="53"/>
      <c r="F18" s="53"/>
      <c r="G18" s="54"/>
      <c r="H18" s="54"/>
      <c r="I18" s="53"/>
      <c r="J18" s="53"/>
      <c r="K18" s="52"/>
    </row>
    <row r="19" spans="1:11" x14ac:dyDescent="0.2">
      <c r="A19" s="52"/>
      <c r="B19" s="52"/>
      <c r="C19" s="52"/>
      <c r="D19" s="53"/>
      <c r="E19" s="53"/>
      <c r="F19" s="52"/>
      <c r="G19" s="52"/>
      <c r="H19" s="52"/>
      <c r="I19" s="52"/>
      <c r="J19" s="54"/>
      <c r="K19" s="52"/>
    </row>
    <row r="20" spans="1:11" ht="63" x14ac:dyDescent="0.2">
      <c r="A20" s="45" t="s">
        <v>62</v>
      </c>
      <c r="B20" s="489" t="s">
        <v>70</v>
      </c>
      <c r="C20" s="489"/>
      <c r="D20" s="489"/>
      <c r="E20" s="489"/>
      <c r="F20" s="489" t="s">
        <v>69</v>
      </c>
      <c r="G20" s="489"/>
      <c r="H20" s="489"/>
      <c r="I20" s="489"/>
      <c r="J20" s="55"/>
      <c r="K20" s="55"/>
    </row>
    <row r="21" spans="1:11" ht="47.25" x14ac:dyDescent="0.2">
      <c r="A21" s="56"/>
      <c r="B21" s="45" t="s">
        <v>41</v>
      </c>
      <c r="C21" s="45" t="s">
        <v>42</v>
      </c>
      <c r="D21" s="45" t="s">
        <v>43</v>
      </c>
      <c r="E21" s="45" t="s">
        <v>1</v>
      </c>
      <c r="F21" s="45" t="s">
        <v>41</v>
      </c>
      <c r="G21" s="45" t="s">
        <v>42</v>
      </c>
      <c r="H21" s="45" t="s">
        <v>43</v>
      </c>
      <c r="I21" s="45" t="s">
        <v>1</v>
      </c>
      <c r="J21" s="55"/>
      <c r="K21" s="55"/>
    </row>
    <row r="22" spans="1:11" ht="21.75" customHeight="1" x14ac:dyDescent="0.2">
      <c r="A22" s="46" t="s">
        <v>59</v>
      </c>
      <c r="B22" s="46"/>
      <c r="C22" s="46"/>
      <c r="D22" s="46"/>
      <c r="E22" s="46"/>
      <c r="F22" s="46"/>
      <c r="G22" s="46"/>
      <c r="H22" s="46"/>
      <c r="I22" s="46"/>
      <c r="J22" s="55"/>
      <c r="K22" s="55"/>
    </row>
    <row r="23" spans="1:11" ht="21.75" customHeight="1" x14ac:dyDescent="0.2">
      <c r="A23" s="47">
        <v>1</v>
      </c>
      <c r="B23" s="48">
        <v>404.40858665898287</v>
      </c>
      <c r="C23" s="46"/>
      <c r="D23" s="48">
        <v>117.20729546638874</v>
      </c>
      <c r="E23" s="48">
        <f>SUM(B23:D23)</f>
        <v>521.61588212537163</v>
      </c>
      <c r="F23" s="48">
        <v>323.53071475625825</v>
      </c>
      <c r="G23" s="48"/>
      <c r="H23" s="48">
        <v>153.9625164623645</v>
      </c>
      <c r="I23" s="48">
        <f>SUM(F23:H23)</f>
        <v>477.49323121862278</v>
      </c>
      <c r="J23" s="57"/>
      <c r="K23" s="55"/>
    </row>
    <row r="24" spans="1:11" ht="21.75" customHeight="1" x14ac:dyDescent="0.2">
      <c r="A24" s="47">
        <v>2</v>
      </c>
      <c r="B24" s="48">
        <v>3710.4487825961678</v>
      </c>
      <c r="C24" s="46"/>
      <c r="D24" s="48">
        <v>1627.7327774882751</v>
      </c>
      <c r="E24" s="48">
        <f t="shared" ref="E24:E30" si="1">SUM(B24:D24)</f>
        <v>5338.1815600844429</v>
      </c>
      <c r="F24" s="48">
        <v>2851.4988471673259</v>
      </c>
      <c r="G24" s="48"/>
      <c r="H24" s="48">
        <v>2277.4343025022795</v>
      </c>
      <c r="I24" s="48">
        <f t="shared" ref="I24:I30" si="2">SUM(F24:H24)</f>
        <v>5128.933149669605</v>
      </c>
      <c r="J24" s="57"/>
      <c r="K24" s="55"/>
    </row>
    <row r="25" spans="1:11" ht="21.75" customHeight="1" x14ac:dyDescent="0.2">
      <c r="A25" s="47">
        <v>3</v>
      </c>
      <c r="B25" s="48">
        <v>4958.3381357153148</v>
      </c>
      <c r="C25" s="46"/>
      <c r="D25" s="48">
        <v>2219.0369984366857</v>
      </c>
      <c r="E25" s="48">
        <f t="shared" si="1"/>
        <v>7177.3751341520001</v>
      </c>
      <c r="F25" s="48">
        <v>4031.2173089591574</v>
      </c>
      <c r="G25" s="48"/>
      <c r="H25" s="48">
        <v>2991.0246175666093</v>
      </c>
      <c r="I25" s="48">
        <f t="shared" si="2"/>
        <v>7022.2419265257668</v>
      </c>
      <c r="J25" s="57"/>
      <c r="K25" s="55"/>
    </row>
    <row r="26" spans="1:11" ht="21.75" customHeight="1" x14ac:dyDescent="0.2">
      <c r="A26" s="47">
        <v>4</v>
      </c>
      <c r="B26" s="48">
        <v>3258.3777553666619</v>
      </c>
      <c r="C26" s="46"/>
      <c r="D26" s="48">
        <v>343.72027097446585</v>
      </c>
      <c r="E26" s="48">
        <f t="shared" si="1"/>
        <v>3602.0980263411275</v>
      </c>
      <c r="F26" s="48">
        <v>2293.0085638998685</v>
      </c>
      <c r="G26" s="48"/>
      <c r="H26" s="48">
        <v>575.19704183973261</v>
      </c>
      <c r="I26" s="48">
        <f t="shared" si="2"/>
        <v>2868.2056057396012</v>
      </c>
      <c r="J26" s="57"/>
      <c r="K26" s="55"/>
    </row>
    <row r="27" spans="1:11" ht="21.75" customHeight="1" x14ac:dyDescent="0.2">
      <c r="A27" s="47">
        <v>5</v>
      </c>
      <c r="B27" s="48">
        <v>1437.0947990203142</v>
      </c>
      <c r="C27" s="46"/>
      <c r="D27" s="48">
        <v>413.5178738926524</v>
      </c>
      <c r="E27" s="48">
        <f t="shared" si="1"/>
        <v>1850.6126729129667</v>
      </c>
      <c r="F27" s="48">
        <v>957.060441370224</v>
      </c>
      <c r="G27" s="48"/>
      <c r="H27" s="48">
        <v>739.53905379394189</v>
      </c>
      <c r="I27" s="48">
        <f t="shared" si="2"/>
        <v>1696.599495164166</v>
      </c>
      <c r="J27" s="57"/>
      <c r="K27" s="55"/>
    </row>
    <row r="28" spans="1:11" ht="21.75" customHeight="1" x14ac:dyDescent="0.2">
      <c r="A28" s="47">
        <v>6</v>
      </c>
      <c r="B28" s="48">
        <v>181.98386399654228</v>
      </c>
      <c r="C28" s="46"/>
      <c r="D28" s="48">
        <v>109.96414799374674</v>
      </c>
      <c r="E28" s="48">
        <f t="shared" si="1"/>
        <v>291.94801199028905</v>
      </c>
      <c r="F28" s="48">
        <v>237.41987812911731</v>
      </c>
      <c r="G28" s="48"/>
      <c r="H28" s="48">
        <v>179.04629723432276</v>
      </c>
      <c r="I28" s="48">
        <f t="shared" si="2"/>
        <v>416.46617536344007</v>
      </c>
      <c r="J28" s="57"/>
      <c r="K28" s="55"/>
    </row>
    <row r="29" spans="1:11" ht="21.75" customHeight="1" x14ac:dyDescent="0.2">
      <c r="A29" s="47">
        <v>7</v>
      </c>
      <c r="B29" s="48">
        <v>31.774960380348656</v>
      </c>
      <c r="C29" s="46"/>
      <c r="D29" s="48">
        <v>15.144762897342366</v>
      </c>
      <c r="E29" s="48">
        <f t="shared" si="1"/>
        <v>46.91972327769102</v>
      </c>
      <c r="F29" s="48">
        <v>34.444334650856391</v>
      </c>
      <c r="G29" s="48"/>
      <c r="H29" s="48">
        <v>19.894033026035864</v>
      </c>
      <c r="I29" s="48">
        <f t="shared" si="2"/>
        <v>54.338367676892254</v>
      </c>
      <c r="J29" s="57"/>
      <c r="K29" s="55"/>
    </row>
    <row r="30" spans="1:11" ht="21.75" customHeight="1" x14ac:dyDescent="0.2">
      <c r="A30" s="46" t="s">
        <v>60</v>
      </c>
      <c r="B30" s="48">
        <v>6067.5731162656684</v>
      </c>
      <c r="C30" s="46"/>
      <c r="D30" s="48">
        <v>1471.6758728504428</v>
      </c>
      <c r="E30" s="48">
        <f t="shared" si="1"/>
        <v>7539.2489891161113</v>
      </c>
      <c r="F30" s="48">
        <v>4210.819911067194</v>
      </c>
      <c r="G30" s="48"/>
      <c r="H30" s="48">
        <v>1601.9021375747138</v>
      </c>
      <c r="I30" s="48">
        <f t="shared" si="2"/>
        <v>5812.7220486419083</v>
      </c>
      <c r="J30" s="57"/>
      <c r="K30" s="55"/>
    </row>
    <row r="31" spans="1:11" ht="21.75" customHeight="1" x14ac:dyDescent="0.25">
      <c r="A31" s="420" t="s">
        <v>61</v>
      </c>
      <c r="B31" s="420">
        <f>SUM(B23:B30)</f>
        <v>20050.000000000004</v>
      </c>
      <c r="C31" s="420"/>
      <c r="D31" s="420">
        <f t="shared" ref="D31:H31" si="3">SUM(D23:D30)</f>
        <v>6317.9999999999991</v>
      </c>
      <c r="E31" s="50">
        <f>SUM(E23:E30)</f>
        <v>26368</v>
      </c>
      <c r="F31" s="50">
        <f>SUM(F23:F30)</f>
        <v>14939.000000000002</v>
      </c>
      <c r="G31" s="420"/>
      <c r="H31" s="420">
        <f t="shared" si="3"/>
        <v>8538</v>
      </c>
      <c r="I31" s="50">
        <f>SUM(I23:I30)</f>
        <v>23477</v>
      </c>
      <c r="J31" s="55"/>
    </row>
    <row r="33" spans="5:11" x14ac:dyDescent="0.2">
      <c r="E33" s="58"/>
      <c r="J33" s="58"/>
      <c r="K33" s="58"/>
    </row>
    <row r="35" spans="5:11" x14ac:dyDescent="0.2">
      <c r="I35" s="58"/>
      <c r="J35" s="58"/>
      <c r="K35" s="58"/>
    </row>
  </sheetData>
  <mergeCells count="5">
    <mergeCell ref="B6:F6"/>
    <mergeCell ref="G6:K6"/>
    <mergeCell ref="B20:E20"/>
    <mergeCell ref="F20:I20"/>
    <mergeCell ref="C1:G1"/>
  </mergeCells>
  <pageMargins left="1.0900000000000001" right="0.76" top="0.75" bottom="0.75" header="0.3" footer="0.3"/>
  <pageSetup paperSize="9" scale="65" orientation="landscape" r:id="rId1"/>
  <headerFooter>
    <oddFooter>&amp;C&amp;11Form:&amp;A&amp;R&amp;11&amp;P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AH125"/>
  <sheetViews>
    <sheetView view="pageBreakPreview" zoomScale="60" zoomScaleNormal="100" workbookViewId="0">
      <selection activeCell="W1" sqref="W1:Z1"/>
    </sheetView>
  </sheetViews>
  <sheetFormatPr defaultColWidth="11.44140625" defaultRowHeight="12.75" outlineLevelCol="1" x14ac:dyDescent="0.2"/>
  <cols>
    <col min="1" max="1" width="6.6640625" style="385" customWidth="1"/>
    <col min="2" max="2" width="24" style="385" customWidth="1"/>
    <col min="3" max="3" width="7.77734375" style="387" hidden="1" customWidth="1" outlineLevel="1"/>
    <col min="4" max="4" width="8.5546875" style="387" hidden="1" customWidth="1" outlineLevel="1"/>
    <col min="5" max="6" width="8.21875" style="387" hidden="1" customWidth="1" outlineLevel="1"/>
    <col min="7" max="7" width="6.77734375" style="387" hidden="1" customWidth="1" outlineLevel="1"/>
    <col min="8" max="8" width="10.44140625" style="387" hidden="1" customWidth="1" outlineLevel="1"/>
    <col min="9" max="9" width="8.77734375" style="387" hidden="1" customWidth="1" outlineLevel="1"/>
    <col min="10" max="10" width="10.88671875" style="390" hidden="1" customWidth="1" outlineLevel="1"/>
    <col min="11" max="11" width="8.77734375" style="387" hidden="1" customWidth="1" outlineLevel="1"/>
    <col min="12" max="12" width="0" style="387" hidden="1" customWidth="1" outlineLevel="1"/>
    <col min="13" max="13" width="9.33203125" style="387" hidden="1" customWidth="1" outlineLevel="1"/>
    <col min="14" max="14" width="8.5546875" style="387" hidden="1" customWidth="1" outlineLevel="1"/>
    <col min="15" max="15" width="7.88671875" style="387" hidden="1" customWidth="1" outlineLevel="1"/>
    <col min="16" max="16" width="0" style="387" hidden="1" customWidth="1" outlineLevel="1"/>
    <col min="17" max="17" width="10.6640625" style="387" hidden="1" customWidth="1" outlineLevel="1"/>
    <col min="18" max="18" width="6.77734375" style="387" hidden="1" customWidth="1" outlineLevel="1"/>
    <col min="19" max="19" width="7.77734375" style="387" hidden="1" customWidth="1" outlineLevel="1"/>
    <col min="20" max="20" width="8.44140625" style="387" hidden="1" customWidth="1" outlineLevel="1"/>
    <col min="21" max="21" width="9.5546875" style="387" hidden="1" customWidth="1" outlineLevel="1"/>
    <col min="22" max="22" width="9.109375" style="387" hidden="1" customWidth="1" outlineLevel="1"/>
    <col min="23" max="23" width="8.5546875" style="387" customWidth="1" collapsed="1"/>
    <col min="24" max="24" width="9.109375" style="387" customWidth="1"/>
    <col min="25" max="25" width="9" style="387" customWidth="1"/>
    <col min="26" max="26" width="10.33203125" style="387" customWidth="1"/>
    <col min="27" max="16384" width="11.44140625" style="385"/>
  </cols>
  <sheetData>
    <row r="1" spans="1:26" ht="21.75" customHeight="1" x14ac:dyDescent="0.2">
      <c r="B1" s="386" t="s">
        <v>63</v>
      </c>
      <c r="C1" s="386"/>
      <c r="H1" s="388"/>
      <c r="I1" s="388"/>
      <c r="J1" s="389"/>
      <c r="W1" s="491" t="s">
        <v>535</v>
      </c>
      <c r="X1" s="491"/>
      <c r="Y1" s="491"/>
      <c r="Z1" s="491"/>
    </row>
    <row r="2" spans="1:26" ht="40.5" customHeight="1" x14ac:dyDescent="0.2">
      <c r="A2" s="492" t="s">
        <v>512</v>
      </c>
      <c r="B2" s="492"/>
    </row>
    <row r="3" spans="1:26" s="393" customFormat="1" x14ac:dyDescent="0.2">
      <c r="A3" s="391" t="s">
        <v>513</v>
      </c>
      <c r="B3" s="391" t="s">
        <v>514</v>
      </c>
      <c r="C3" s="493" t="s">
        <v>515</v>
      </c>
      <c r="D3" s="493"/>
      <c r="E3" s="493"/>
      <c r="F3" s="493"/>
      <c r="G3" s="493" t="s">
        <v>516</v>
      </c>
      <c r="H3" s="493"/>
      <c r="I3" s="493"/>
      <c r="J3" s="392"/>
      <c r="K3" s="493" t="s">
        <v>517</v>
      </c>
      <c r="L3" s="493"/>
      <c r="M3" s="493"/>
      <c r="N3" s="493"/>
      <c r="O3" s="493" t="s">
        <v>518</v>
      </c>
      <c r="P3" s="493"/>
      <c r="Q3" s="493"/>
      <c r="R3" s="493"/>
      <c r="S3" s="493" t="s">
        <v>519</v>
      </c>
      <c r="T3" s="493"/>
      <c r="U3" s="493"/>
      <c r="V3" s="493"/>
      <c r="W3" s="493" t="s">
        <v>1</v>
      </c>
      <c r="X3" s="493"/>
      <c r="Y3" s="493"/>
      <c r="Z3" s="493"/>
    </row>
    <row r="4" spans="1:26" s="393" customFormat="1" ht="25.5" customHeight="1" x14ac:dyDescent="0.2">
      <c r="A4" s="391"/>
      <c r="B4" s="391"/>
      <c r="C4" s="493" t="s">
        <v>520</v>
      </c>
      <c r="D4" s="493" t="s">
        <v>521</v>
      </c>
      <c r="E4" s="493"/>
      <c r="F4" s="493" t="s">
        <v>522</v>
      </c>
      <c r="G4" s="493" t="s">
        <v>520</v>
      </c>
      <c r="H4" s="493" t="s">
        <v>521</v>
      </c>
      <c r="I4" s="493"/>
      <c r="J4" s="497" t="s">
        <v>522</v>
      </c>
      <c r="K4" s="493" t="s">
        <v>520</v>
      </c>
      <c r="L4" s="493" t="s">
        <v>521</v>
      </c>
      <c r="M4" s="493"/>
      <c r="N4" s="493" t="s">
        <v>522</v>
      </c>
      <c r="O4" s="493" t="s">
        <v>520</v>
      </c>
      <c r="P4" s="493" t="s">
        <v>521</v>
      </c>
      <c r="Q4" s="493"/>
      <c r="R4" s="493" t="s">
        <v>523</v>
      </c>
      <c r="S4" s="493" t="s">
        <v>520</v>
      </c>
      <c r="T4" s="493" t="s">
        <v>521</v>
      </c>
      <c r="U4" s="493"/>
      <c r="V4" s="493" t="s">
        <v>522</v>
      </c>
      <c r="W4" s="493" t="s">
        <v>520</v>
      </c>
      <c r="X4" s="493" t="s">
        <v>521</v>
      </c>
      <c r="Y4" s="493"/>
      <c r="Z4" s="493" t="s">
        <v>522</v>
      </c>
    </row>
    <row r="5" spans="1:26" s="393" customFormat="1" ht="42.75" customHeight="1" x14ac:dyDescent="0.2">
      <c r="A5" s="391"/>
      <c r="B5" s="391"/>
      <c r="C5" s="493"/>
      <c r="D5" s="394" t="s">
        <v>524</v>
      </c>
      <c r="E5" s="394" t="s">
        <v>525</v>
      </c>
      <c r="F5" s="493"/>
      <c r="G5" s="493"/>
      <c r="H5" s="394" t="s">
        <v>524</v>
      </c>
      <c r="I5" s="394" t="s">
        <v>525</v>
      </c>
      <c r="J5" s="497"/>
      <c r="K5" s="493"/>
      <c r="L5" s="394" t="s">
        <v>524</v>
      </c>
      <c r="M5" s="394" t="s">
        <v>525</v>
      </c>
      <c r="N5" s="493"/>
      <c r="O5" s="493"/>
      <c r="P5" s="394" t="s">
        <v>524</v>
      </c>
      <c r="Q5" s="394" t="s">
        <v>525</v>
      </c>
      <c r="R5" s="493"/>
      <c r="S5" s="493"/>
      <c r="T5" s="394" t="s">
        <v>524</v>
      </c>
      <c r="U5" s="394" t="s">
        <v>525</v>
      </c>
      <c r="V5" s="493"/>
      <c r="W5" s="493"/>
      <c r="X5" s="394" t="s">
        <v>524</v>
      </c>
      <c r="Y5" s="394" t="s">
        <v>525</v>
      </c>
      <c r="Z5" s="493"/>
    </row>
    <row r="6" spans="1:26" s="393" customFormat="1" x14ac:dyDescent="0.2">
      <c r="A6" s="395"/>
      <c r="B6" s="396" t="s">
        <v>526</v>
      </c>
      <c r="C6" s="397"/>
      <c r="D6" s="397"/>
      <c r="E6" s="397"/>
      <c r="F6" s="397"/>
      <c r="G6" s="397"/>
      <c r="H6" s="397"/>
      <c r="I6" s="397"/>
      <c r="J6" s="398"/>
      <c r="K6" s="397"/>
      <c r="L6" s="397"/>
      <c r="M6" s="397"/>
      <c r="N6" s="397"/>
      <c r="O6" s="397"/>
      <c r="P6" s="397"/>
      <c r="Q6" s="397"/>
      <c r="R6" s="397"/>
      <c r="S6" s="397"/>
      <c r="T6" s="397"/>
      <c r="U6" s="397"/>
      <c r="V6" s="397"/>
      <c r="W6" s="397"/>
      <c r="X6" s="397"/>
      <c r="Y6" s="397"/>
      <c r="Z6" s="397"/>
    </row>
    <row r="7" spans="1:26" x14ac:dyDescent="0.2">
      <c r="A7" s="228">
        <v>1</v>
      </c>
      <c r="B7" s="237" t="s">
        <v>98</v>
      </c>
      <c r="C7" s="397"/>
      <c r="D7" s="397"/>
      <c r="E7" s="397"/>
      <c r="F7" s="397"/>
      <c r="G7" s="397"/>
      <c r="H7" s="397"/>
      <c r="I7" s="397"/>
      <c r="J7" s="398"/>
      <c r="K7" s="397"/>
      <c r="L7" s="397"/>
      <c r="M7" s="397"/>
      <c r="N7" s="397"/>
      <c r="O7" s="397"/>
      <c r="P7" s="397"/>
      <c r="Q7" s="397"/>
      <c r="R7" s="397"/>
      <c r="S7" s="397"/>
      <c r="T7" s="397"/>
      <c r="U7" s="397"/>
      <c r="V7" s="397"/>
      <c r="W7" s="397"/>
      <c r="X7" s="397"/>
      <c r="Y7" s="397"/>
      <c r="Z7" s="397"/>
    </row>
    <row r="8" spans="1:26" x14ac:dyDescent="0.2">
      <c r="A8" s="243"/>
      <c r="B8" s="237" t="s">
        <v>100</v>
      </c>
      <c r="C8" s="397"/>
      <c r="D8" s="397"/>
      <c r="E8" s="397"/>
      <c r="F8" s="397"/>
      <c r="G8" s="397"/>
      <c r="H8" s="397"/>
      <c r="I8" s="397"/>
      <c r="J8" s="398"/>
      <c r="K8" s="397"/>
      <c r="L8" s="397"/>
      <c r="M8" s="397"/>
      <c r="N8" s="397"/>
      <c r="O8" s="397"/>
      <c r="P8" s="397"/>
      <c r="Q8" s="397"/>
      <c r="R8" s="397"/>
      <c r="S8" s="397"/>
      <c r="T8" s="397"/>
      <c r="U8" s="397"/>
      <c r="V8" s="397"/>
      <c r="W8" s="397">
        <v>12.797079</v>
      </c>
      <c r="X8" s="397">
        <v>15.840811621686207</v>
      </c>
      <c r="Y8" s="397">
        <v>2.3694989752448272</v>
      </c>
      <c r="Z8" s="397">
        <v>4.2300524963008996</v>
      </c>
    </row>
    <row r="9" spans="1:26" x14ac:dyDescent="0.2">
      <c r="A9" s="228"/>
      <c r="B9" s="237" t="s">
        <v>102</v>
      </c>
      <c r="C9" s="397"/>
      <c r="D9" s="397"/>
      <c r="E9" s="397"/>
      <c r="F9" s="397"/>
      <c r="G9" s="397"/>
      <c r="H9" s="397"/>
      <c r="I9" s="397"/>
      <c r="J9" s="398"/>
      <c r="K9" s="397"/>
      <c r="L9" s="397"/>
      <c r="M9" s="397"/>
      <c r="N9" s="397"/>
      <c r="O9" s="397"/>
      <c r="P9" s="397"/>
      <c r="Q9" s="397"/>
      <c r="R9" s="397"/>
      <c r="S9" s="397"/>
      <c r="T9" s="397"/>
      <c r="U9" s="397"/>
      <c r="V9" s="397"/>
      <c r="W9" s="397">
        <v>1872.8599999999997</v>
      </c>
      <c r="X9" s="397">
        <v>832.33850686247024</v>
      </c>
      <c r="Y9" s="397">
        <v>42.573664265601174</v>
      </c>
      <c r="Z9" s="397">
        <f t="shared" ref="Z9:Z16" si="0">(X9+Y9)*10/W9</f>
        <v>4.6715300189446713</v>
      </c>
    </row>
    <row r="10" spans="1:26" x14ac:dyDescent="0.2">
      <c r="A10" s="399"/>
      <c r="B10" s="237" t="s">
        <v>103</v>
      </c>
      <c r="C10" s="397"/>
      <c r="D10" s="397"/>
      <c r="E10" s="397"/>
      <c r="F10" s="397"/>
      <c r="G10" s="397"/>
      <c r="H10" s="397"/>
      <c r="I10" s="397"/>
      <c r="J10" s="398"/>
      <c r="K10" s="397"/>
      <c r="L10" s="397"/>
      <c r="M10" s="397"/>
      <c r="N10" s="397"/>
      <c r="O10" s="397"/>
      <c r="P10" s="397"/>
      <c r="Q10" s="397"/>
      <c r="R10" s="397"/>
      <c r="S10" s="397"/>
      <c r="T10" s="397"/>
      <c r="U10" s="397"/>
      <c r="V10" s="397"/>
      <c r="W10" s="397"/>
      <c r="X10" s="397"/>
      <c r="Y10" s="397"/>
      <c r="Z10" s="397"/>
    </row>
    <row r="11" spans="1:26" ht="25.5" x14ac:dyDescent="0.2">
      <c r="A11" s="399"/>
      <c r="B11" s="237" t="s">
        <v>104</v>
      </c>
      <c r="C11" s="397"/>
      <c r="D11" s="397"/>
      <c r="E11" s="397"/>
      <c r="F11" s="397"/>
      <c r="G11" s="397"/>
      <c r="H11" s="397"/>
      <c r="I11" s="397"/>
      <c r="J11" s="398"/>
      <c r="K11" s="397"/>
      <c r="L11" s="397"/>
      <c r="M11" s="397"/>
      <c r="N11" s="397"/>
      <c r="O11" s="397"/>
      <c r="P11" s="397"/>
      <c r="Q11" s="397"/>
      <c r="R11" s="397"/>
      <c r="S11" s="397"/>
      <c r="T11" s="397"/>
      <c r="U11" s="397"/>
      <c r="V11" s="397"/>
      <c r="W11" s="397"/>
      <c r="X11" s="397"/>
      <c r="Y11" s="397"/>
      <c r="Z11" s="397"/>
    </row>
    <row r="12" spans="1:26" ht="25.5" x14ac:dyDescent="0.2">
      <c r="A12" s="399"/>
      <c r="B12" s="237" t="s">
        <v>105</v>
      </c>
      <c r="C12" s="397"/>
      <c r="D12" s="397"/>
      <c r="E12" s="397"/>
      <c r="F12" s="397"/>
      <c r="G12" s="397"/>
      <c r="H12" s="397"/>
      <c r="I12" s="397"/>
      <c r="J12" s="398"/>
      <c r="K12" s="397"/>
      <c r="L12" s="397"/>
      <c r="M12" s="397"/>
      <c r="N12" s="397"/>
      <c r="O12" s="397"/>
      <c r="P12" s="397"/>
      <c r="Q12" s="397"/>
      <c r="R12" s="397"/>
      <c r="S12" s="397"/>
      <c r="T12" s="397"/>
      <c r="U12" s="397"/>
      <c r="V12" s="397"/>
      <c r="W12" s="397"/>
      <c r="X12" s="397"/>
      <c r="Y12" s="397"/>
      <c r="Z12" s="397"/>
    </row>
    <row r="13" spans="1:26" x14ac:dyDescent="0.2">
      <c r="A13" s="399"/>
      <c r="B13" s="237" t="s">
        <v>106</v>
      </c>
      <c r="C13" s="397"/>
      <c r="D13" s="397"/>
      <c r="E13" s="397"/>
      <c r="F13" s="397"/>
      <c r="G13" s="397"/>
      <c r="H13" s="397"/>
      <c r="I13" s="397"/>
      <c r="J13" s="398"/>
      <c r="K13" s="397"/>
      <c r="L13" s="397"/>
      <c r="M13" s="397"/>
      <c r="N13" s="397"/>
      <c r="O13" s="397"/>
      <c r="P13" s="397"/>
      <c r="Q13" s="397"/>
      <c r="R13" s="397"/>
      <c r="S13" s="397"/>
      <c r="T13" s="397"/>
      <c r="U13" s="397"/>
      <c r="V13" s="397"/>
      <c r="W13" s="397"/>
      <c r="X13" s="397"/>
      <c r="Y13" s="397"/>
      <c r="Z13" s="397"/>
    </row>
    <row r="14" spans="1:26" x14ac:dyDescent="0.2">
      <c r="A14" s="399"/>
      <c r="B14" s="237"/>
      <c r="C14" s="397"/>
      <c r="D14" s="397"/>
      <c r="E14" s="397"/>
      <c r="F14" s="397"/>
      <c r="G14" s="397"/>
      <c r="H14" s="397"/>
      <c r="I14" s="397"/>
      <c r="J14" s="398"/>
      <c r="K14" s="397"/>
      <c r="L14" s="397"/>
      <c r="M14" s="397"/>
      <c r="N14" s="397"/>
      <c r="O14" s="397"/>
      <c r="P14" s="397"/>
      <c r="Q14" s="397"/>
      <c r="R14" s="397"/>
      <c r="S14" s="397"/>
      <c r="T14" s="397"/>
      <c r="U14" s="397"/>
      <c r="V14" s="397"/>
      <c r="W14" s="397"/>
      <c r="X14" s="397"/>
      <c r="Y14" s="397"/>
      <c r="Z14" s="397"/>
    </row>
    <row r="15" spans="1:26" x14ac:dyDescent="0.2">
      <c r="A15" s="495" t="s">
        <v>107</v>
      </c>
      <c r="B15" s="495"/>
      <c r="C15" s="397"/>
      <c r="D15" s="397"/>
      <c r="E15" s="397"/>
      <c r="F15" s="397"/>
      <c r="G15" s="397"/>
      <c r="H15" s="397"/>
      <c r="I15" s="397"/>
      <c r="J15" s="398"/>
      <c r="K15" s="397"/>
      <c r="L15" s="397"/>
      <c r="M15" s="397"/>
      <c r="N15" s="397"/>
      <c r="O15" s="397"/>
      <c r="P15" s="397"/>
      <c r="Q15" s="397"/>
      <c r="R15" s="397"/>
      <c r="S15" s="397"/>
      <c r="T15" s="397"/>
      <c r="U15" s="397"/>
      <c r="V15" s="397"/>
      <c r="W15" s="397">
        <v>1885.6570789999996</v>
      </c>
      <c r="X15" s="397">
        <v>848.1793184841564</v>
      </c>
      <c r="Y15" s="397">
        <v>44.943163240846005</v>
      </c>
      <c r="Z15" s="397">
        <f t="shared" si="0"/>
        <v>4.7363992725477022</v>
      </c>
    </row>
    <row r="16" spans="1:26" s="393" customFormat="1" ht="18.75" customHeight="1" x14ac:dyDescent="0.2">
      <c r="A16" s="396">
        <v>2</v>
      </c>
      <c r="B16" s="395" t="s">
        <v>108</v>
      </c>
      <c r="C16" s="397"/>
      <c r="D16" s="397"/>
      <c r="E16" s="397"/>
      <c r="F16" s="397"/>
      <c r="G16" s="397"/>
      <c r="H16" s="397"/>
      <c r="I16" s="397"/>
      <c r="J16" s="398"/>
      <c r="K16" s="397"/>
      <c r="L16" s="397"/>
      <c r="M16" s="397"/>
      <c r="N16" s="397"/>
      <c r="O16" s="397"/>
      <c r="P16" s="397"/>
      <c r="Q16" s="397"/>
      <c r="R16" s="397"/>
      <c r="S16" s="397"/>
      <c r="T16" s="397"/>
      <c r="U16" s="397"/>
      <c r="V16" s="397"/>
      <c r="W16" s="397">
        <v>357.88374099999999</v>
      </c>
      <c r="X16" s="397">
        <v>248.25035488800003</v>
      </c>
      <c r="Y16" s="397">
        <v>9.800836201000001</v>
      </c>
      <c r="Z16" s="397">
        <f t="shared" si="0"/>
        <v>7.2104754009766552</v>
      </c>
    </row>
    <row r="17" spans="1:26" s="393" customFormat="1" ht="18.75" customHeight="1" x14ac:dyDescent="0.2">
      <c r="A17" s="396"/>
      <c r="B17" s="396" t="s">
        <v>0</v>
      </c>
      <c r="C17" s="397"/>
      <c r="D17" s="397"/>
      <c r="E17" s="397"/>
      <c r="F17" s="397"/>
      <c r="G17" s="397"/>
      <c r="H17" s="397"/>
      <c r="I17" s="397"/>
      <c r="J17" s="398"/>
      <c r="K17" s="397"/>
      <c r="L17" s="397"/>
      <c r="M17" s="397"/>
      <c r="N17" s="397"/>
      <c r="O17" s="397"/>
      <c r="P17" s="397"/>
      <c r="Q17" s="397"/>
      <c r="R17" s="397"/>
      <c r="S17" s="397"/>
      <c r="T17" s="397"/>
      <c r="U17" s="397"/>
      <c r="V17" s="397"/>
      <c r="W17" s="397"/>
      <c r="X17" s="397"/>
      <c r="Y17" s="397"/>
      <c r="Z17" s="397"/>
    </row>
    <row r="18" spans="1:26" s="393" customFormat="1" ht="18.75" customHeight="1" x14ac:dyDescent="0.2">
      <c r="A18" s="396"/>
      <c r="B18" s="396" t="s">
        <v>109</v>
      </c>
      <c r="C18" s="397"/>
      <c r="D18" s="397"/>
      <c r="E18" s="397"/>
      <c r="F18" s="397"/>
      <c r="G18" s="397"/>
      <c r="H18" s="397"/>
      <c r="I18" s="397"/>
      <c r="J18" s="398"/>
      <c r="K18" s="397"/>
      <c r="L18" s="397"/>
      <c r="M18" s="397"/>
      <c r="N18" s="397"/>
      <c r="O18" s="397"/>
      <c r="P18" s="397"/>
      <c r="Q18" s="397"/>
      <c r="R18" s="397"/>
      <c r="S18" s="397"/>
      <c r="T18" s="397"/>
      <c r="U18" s="397"/>
      <c r="V18" s="397"/>
      <c r="W18" s="397"/>
      <c r="X18" s="397"/>
      <c r="Y18" s="397"/>
      <c r="Z18" s="397"/>
    </row>
    <row r="19" spans="1:26" s="393" customFormat="1" ht="18.75" customHeight="1" x14ac:dyDescent="0.2">
      <c r="A19" s="396"/>
      <c r="B19" s="396" t="s">
        <v>110</v>
      </c>
      <c r="C19" s="397"/>
      <c r="D19" s="397"/>
      <c r="E19" s="397"/>
      <c r="F19" s="397"/>
      <c r="G19" s="397"/>
      <c r="H19" s="397"/>
      <c r="I19" s="397"/>
      <c r="J19" s="398"/>
      <c r="K19" s="397"/>
      <c r="L19" s="397"/>
      <c r="M19" s="397"/>
      <c r="N19" s="397"/>
      <c r="O19" s="397"/>
      <c r="P19" s="397"/>
      <c r="Q19" s="397"/>
      <c r="R19" s="397"/>
      <c r="S19" s="397"/>
      <c r="T19" s="397"/>
      <c r="U19" s="397"/>
      <c r="V19" s="397"/>
      <c r="W19" s="397"/>
      <c r="X19" s="397"/>
      <c r="Y19" s="397"/>
      <c r="Z19" s="397"/>
    </row>
    <row r="20" spans="1:26" s="393" customFormat="1" ht="15" customHeight="1" x14ac:dyDescent="0.2">
      <c r="A20" s="396"/>
      <c r="B20" s="396"/>
      <c r="C20" s="397"/>
      <c r="D20" s="397"/>
      <c r="E20" s="397"/>
      <c r="F20" s="397"/>
      <c r="G20" s="397"/>
      <c r="H20" s="397"/>
      <c r="I20" s="397"/>
      <c r="J20" s="398"/>
      <c r="K20" s="397"/>
      <c r="L20" s="397"/>
      <c r="M20" s="397"/>
      <c r="N20" s="397"/>
      <c r="O20" s="397"/>
      <c r="P20" s="397"/>
      <c r="Q20" s="397"/>
      <c r="R20" s="397"/>
      <c r="S20" s="397"/>
      <c r="T20" s="397"/>
      <c r="U20" s="397"/>
      <c r="V20" s="397"/>
      <c r="W20" s="397"/>
      <c r="X20" s="397"/>
      <c r="Y20" s="397"/>
      <c r="Z20" s="397"/>
    </row>
    <row r="21" spans="1:26" x14ac:dyDescent="0.2">
      <c r="A21" s="496" t="s">
        <v>111</v>
      </c>
      <c r="B21" s="496" t="s">
        <v>111</v>
      </c>
      <c r="C21" s="397"/>
      <c r="D21" s="397"/>
      <c r="E21" s="397"/>
      <c r="F21" s="397"/>
      <c r="G21" s="397"/>
      <c r="H21" s="397"/>
      <c r="I21" s="397"/>
      <c r="J21" s="398"/>
      <c r="K21" s="397"/>
      <c r="L21" s="397"/>
      <c r="M21" s="397"/>
      <c r="N21" s="397"/>
      <c r="O21" s="397"/>
      <c r="P21" s="397"/>
      <c r="Q21" s="397"/>
      <c r="R21" s="397"/>
      <c r="S21" s="397"/>
      <c r="T21" s="397"/>
      <c r="U21" s="397"/>
      <c r="V21" s="397"/>
      <c r="W21" s="397">
        <v>357.88374099999999</v>
      </c>
      <c r="X21" s="397">
        <v>248.25035488800003</v>
      </c>
      <c r="Y21" s="397">
        <v>9.800836201000001</v>
      </c>
      <c r="Z21" s="397">
        <f t="shared" ref="Z21:Z35" si="1">(X21+Y21)*10/W21</f>
        <v>7.2104754009766552</v>
      </c>
    </row>
    <row r="22" spans="1:26" hidden="1" x14ac:dyDescent="0.2">
      <c r="A22" s="400"/>
      <c r="B22" s="400"/>
      <c r="C22" s="397"/>
      <c r="D22" s="397"/>
      <c r="E22" s="397"/>
      <c r="F22" s="397"/>
      <c r="G22" s="397"/>
      <c r="H22" s="397"/>
      <c r="I22" s="397"/>
      <c r="J22" s="398"/>
      <c r="K22" s="397"/>
      <c r="L22" s="397"/>
      <c r="M22" s="397"/>
      <c r="N22" s="397"/>
      <c r="O22" s="397"/>
      <c r="P22" s="397"/>
      <c r="Q22" s="397"/>
      <c r="R22" s="397"/>
      <c r="S22" s="397"/>
      <c r="T22" s="397"/>
      <c r="U22" s="397"/>
      <c r="V22" s="397"/>
      <c r="W22" s="397"/>
      <c r="X22" s="397"/>
      <c r="Y22" s="397"/>
      <c r="Z22" s="397"/>
    </row>
    <row r="23" spans="1:26" x14ac:dyDescent="0.2">
      <c r="A23" s="400"/>
      <c r="B23" s="400"/>
      <c r="C23" s="397"/>
      <c r="D23" s="397"/>
      <c r="E23" s="397"/>
      <c r="F23" s="397"/>
      <c r="G23" s="397"/>
      <c r="H23" s="397"/>
      <c r="I23" s="397"/>
      <c r="J23" s="398"/>
      <c r="K23" s="397"/>
      <c r="L23" s="397"/>
      <c r="M23" s="397"/>
      <c r="N23" s="397"/>
      <c r="O23" s="397"/>
      <c r="P23" s="397"/>
      <c r="Q23" s="397"/>
      <c r="R23" s="397"/>
      <c r="S23" s="397"/>
      <c r="T23" s="397"/>
      <c r="U23" s="397"/>
      <c r="V23" s="397"/>
      <c r="W23" s="397"/>
      <c r="X23" s="397"/>
      <c r="Y23" s="397"/>
      <c r="Z23" s="397"/>
    </row>
    <row r="24" spans="1:26" s="393" customFormat="1" ht="18" customHeight="1" x14ac:dyDescent="0.2">
      <c r="A24" s="396">
        <v>3</v>
      </c>
      <c r="B24" s="395" t="s">
        <v>112</v>
      </c>
      <c r="C24" s="397"/>
      <c r="D24" s="397"/>
      <c r="E24" s="397"/>
      <c r="F24" s="397"/>
      <c r="G24" s="397"/>
      <c r="H24" s="397"/>
      <c r="I24" s="397"/>
      <c r="J24" s="398"/>
      <c r="K24" s="397"/>
      <c r="L24" s="397"/>
      <c r="M24" s="397"/>
      <c r="N24" s="397"/>
      <c r="O24" s="397"/>
      <c r="P24" s="397"/>
      <c r="Q24" s="397"/>
      <c r="R24" s="397"/>
      <c r="S24" s="397"/>
      <c r="T24" s="397"/>
      <c r="U24" s="397"/>
      <c r="V24" s="397"/>
      <c r="W24" s="397">
        <v>18.318715999999998</v>
      </c>
      <c r="X24" s="397">
        <v>2.7433199419999994</v>
      </c>
      <c r="Y24" s="397">
        <v>0.60918349999999999</v>
      </c>
      <c r="Z24" s="397">
        <f t="shared" si="1"/>
        <v>1.8300973943806975</v>
      </c>
    </row>
    <row r="25" spans="1:26" s="393" customFormat="1" ht="18" customHeight="1" x14ac:dyDescent="0.2">
      <c r="A25" s="396">
        <f t="shared" ref="A25:A34" si="2">A24+1</f>
        <v>4</v>
      </c>
      <c r="B25" s="395" t="s">
        <v>113</v>
      </c>
      <c r="C25" s="397"/>
      <c r="D25" s="397"/>
      <c r="E25" s="397"/>
      <c r="F25" s="397"/>
      <c r="G25" s="397"/>
      <c r="H25" s="397"/>
      <c r="I25" s="397"/>
      <c r="J25" s="398"/>
      <c r="K25" s="397"/>
      <c r="L25" s="397"/>
      <c r="M25" s="397"/>
      <c r="N25" s="397"/>
      <c r="O25" s="397"/>
      <c r="P25" s="397"/>
      <c r="Q25" s="397"/>
      <c r="R25" s="397"/>
      <c r="S25" s="397"/>
      <c r="T25" s="397"/>
      <c r="U25" s="397"/>
      <c r="V25" s="397"/>
      <c r="W25" s="397">
        <v>0.72743199999999986</v>
      </c>
      <c r="X25" s="397">
        <v>0.799738324</v>
      </c>
      <c r="Y25" s="397">
        <v>7.0362999999999995E-2</v>
      </c>
      <c r="Z25" s="397">
        <f t="shared" si="1"/>
        <v>11.961273686062755</v>
      </c>
    </row>
    <row r="26" spans="1:26" s="393" customFormat="1" ht="18" customHeight="1" x14ac:dyDescent="0.2">
      <c r="A26" s="396">
        <f t="shared" si="2"/>
        <v>5</v>
      </c>
      <c r="B26" s="395" t="s">
        <v>114</v>
      </c>
      <c r="C26" s="397"/>
      <c r="D26" s="397"/>
      <c r="E26" s="397"/>
      <c r="F26" s="397"/>
      <c r="G26" s="397"/>
      <c r="H26" s="397"/>
      <c r="I26" s="397"/>
      <c r="J26" s="398"/>
      <c r="K26" s="397"/>
      <c r="L26" s="397"/>
      <c r="M26" s="397"/>
      <c r="N26" s="397"/>
      <c r="O26" s="397"/>
      <c r="P26" s="397"/>
      <c r="Q26" s="397"/>
      <c r="R26" s="397"/>
      <c r="S26" s="397"/>
      <c r="T26" s="397"/>
      <c r="U26" s="397"/>
      <c r="V26" s="397"/>
      <c r="W26" s="397">
        <v>4.9622280000000005</v>
      </c>
      <c r="X26" s="397">
        <v>0.34624810999999994</v>
      </c>
      <c r="Y26" s="397">
        <v>1.9924000000000001E-2</v>
      </c>
      <c r="Z26" s="397">
        <f t="shared" si="1"/>
        <v>0.73791875343091828</v>
      </c>
    </row>
    <row r="27" spans="1:26" s="393" customFormat="1" ht="18" customHeight="1" x14ac:dyDescent="0.2">
      <c r="A27" s="396">
        <f t="shared" si="2"/>
        <v>6</v>
      </c>
      <c r="B27" s="395" t="s">
        <v>115</v>
      </c>
      <c r="C27" s="397"/>
      <c r="D27" s="397"/>
      <c r="E27" s="397"/>
      <c r="F27" s="397"/>
      <c r="G27" s="397"/>
      <c r="H27" s="397"/>
      <c r="I27" s="397"/>
      <c r="J27" s="398"/>
      <c r="K27" s="397"/>
      <c r="L27" s="397"/>
      <c r="M27" s="397"/>
      <c r="N27" s="397"/>
      <c r="O27" s="397"/>
      <c r="P27" s="397"/>
      <c r="Q27" s="397"/>
      <c r="R27" s="397"/>
      <c r="S27" s="397"/>
      <c r="T27" s="397"/>
      <c r="U27" s="397"/>
      <c r="V27" s="397"/>
      <c r="W27" s="397">
        <v>20.949497000000001</v>
      </c>
      <c r="X27" s="397">
        <v>13.1552711</v>
      </c>
      <c r="Y27" s="397">
        <v>0.119587</v>
      </c>
      <c r="Z27" s="397">
        <f t="shared" si="1"/>
        <v>6.3365999193202587</v>
      </c>
    </row>
    <row r="28" spans="1:26" s="393" customFormat="1" ht="18" customHeight="1" x14ac:dyDescent="0.2">
      <c r="A28" s="396">
        <f t="shared" si="2"/>
        <v>7</v>
      </c>
      <c r="B28" s="395" t="s">
        <v>116</v>
      </c>
      <c r="C28" s="397"/>
      <c r="D28" s="397"/>
      <c r="E28" s="397"/>
      <c r="F28" s="397"/>
      <c r="G28" s="397"/>
      <c r="H28" s="397"/>
      <c r="I28" s="397"/>
      <c r="J28" s="398"/>
      <c r="K28" s="397"/>
      <c r="L28" s="397"/>
      <c r="M28" s="397"/>
      <c r="N28" s="397"/>
      <c r="O28" s="397"/>
      <c r="P28" s="397"/>
      <c r="Q28" s="397"/>
      <c r="R28" s="397"/>
      <c r="S28" s="397"/>
      <c r="T28" s="397"/>
      <c r="U28" s="397"/>
      <c r="V28" s="397"/>
      <c r="W28" s="397">
        <v>16.134319999999999</v>
      </c>
      <c r="X28" s="397">
        <v>9.036892065</v>
      </c>
      <c r="Y28" s="397">
        <v>1.657627634</v>
      </c>
      <c r="Z28" s="397">
        <f t="shared" si="1"/>
        <v>6.6284291491677374</v>
      </c>
    </row>
    <row r="29" spans="1:26" s="393" customFormat="1" ht="18" customHeight="1" x14ac:dyDescent="0.2">
      <c r="A29" s="396">
        <f t="shared" si="2"/>
        <v>8</v>
      </c>
      <c r="B29" s="395" t="s">
        <v>117</v>
      </c>
      <c r="C29" s="397"/>
      <c r="D29" s="397"/>
      <c r="E29" s="397"/>
      <c r="F29" s="397"/>
      <c r="G29" s="397"/>
      <c r="H29" s="397"/>
      <c r="I29" s="397"/>
      <c r="J29" s="398"/>
      <c r="K29" s="397"/>
      <c r="L29" s="397"/>
      <c r="M29" s="397"/>
      <c r="N29" s="397"/>
      <c r="O29" s="397"/>
      <c r="P29" s="397"/>
      <c r="Q29" s="397"/>
      <c r="R29" s="397"/>
      <c r="S29" s="397"/>
      <c r="T29" s="397"/>
      <c r="U29" s="397"/>
      <c r="V29" s="397"/>
      <c r="W29" s="397">
        <v>16.856428000000001</v>
      </c>
      <c r="X29" s="397">
        <v>10.164069408</v>
      </c>
      <c r="Y29" s="397">
        <v>1.3072317</v>
      </c>
      <c r="Z29" s="397">
        <f t="shared" si="1"/>
        <v>6.8052977226254567</v>
      </c>
    </row>
    <row r="30" spans="1:26" s="393" customFormat="1" ht="22.5" customHeight="1" x14ac:dyDescent="0.2">
      <c r="A30" s="396">
        <f t="shared" si="2"/>
        <v>9</v>
      </c>
      <c r="B30" s="395" t="s">
        <v>118</v>
      </c>
      <c r="C30" s="397"/>
      <c r="D30" s="397"/>
      <c r="E30" s="397"/>
      <c r="F30" s="397"/>
      <c r="G30" s="397"/>
      <c r="H30" s="397"/>
      <c r="I30" s="397"/>
      <c r="J30" s="398"/>
      <c r="K30" s="397"/>
      <c r="L30" s="397"/>
      <c r="M30" s="397"/>
      <c r="N30" s="397"/>
      <c r="O30" s="397"/>
      <c r="P30" s="397"/>
      <c r="Q30" s="397"/>
      <c r="R30" s="397"/>
      <c r="S30" s="397"/>
      <c r="T30" s="397"/>
      <c r="U30" s="397"/>
      <c r="V30" s="397"/>
      <c r="W30" s="397">
        <v>13.259014000000001</v>
      </c>
      <c r="X30" s="397">
        <v>8.2656791650000017</v>
      </c>
      <c r="Y30" s="397">
        <v>0.87559500000000012</v>
      </c>
      <c r="Z30" s="397">
        <f t="shared" si="1"/>
        <v>6.894384578672291</v>
      </c>
    </row>
    <row r="31" spans="1:26" s="393" customFormat="1" ht="18" customHeight="1" x14ac:dyDescent="0.2">
      <c r="A31" s="396">
        <f t="shared" si="2"/>
        <v>10</v>
      </c>
      <c r="B31" s="395" t="s">
        <v>120</v>
      </c>
      <c r="C31" s="397"/>
      <c r="D31" s="397"/>
      <c r="E31" s="397"/>
      <c r="F31" s="397"/>
      <c r="G31" s="397"/>
      <c r="H31" s="397"/>
      <c r="I31" s="397"/>
      <c r="J31" s="398"/>
      <c r="K31" s="397"/>
      <c r="L31" s="397"/>
      <c r="M31" s="397"/>
      <c r="N31" s="397"/>
      <c r="O31" s="397"/>
      <c r="P31" s="397"/>
      <c r="Q31" s="397"/>
      <c r="R31" s="397"/>
      <c r="S31" s="397"/>
      <c r="T31" s="397"/>
      <c r="U31" s="397"/>
      <c r="V31" s="397"/>
      <c r="W31" s="397">
        <v>54.875828000000013</v>
      </c>
      <c r="X31" s="397">
        <v>33.907282907518514</v>
      </c>
      <c r="Y31" s="397">
        <v>1.9520903917470487</v>
      </c>
      <c r="Z31" s="397">
        <f t="shared" si="1"/>
        <v>6.5346391309604579</v>
      </c>
    </row>
    <row r="32" spans="1:26" s="393" customFormat="1" ht="22.5" customHeight="1" x14ac:dyDescent="0.2">
      <c r="A32" s="396">
        <f t="shared" si="2"/>
        <v>11</v>
      </c>
      <c r="B32" s="395" t="s">
        <v>122</v>
      </c>
      <c r="C32" s="397"/>
      <c r="D32" s="397"/>
      <c r="E32" s="397"/>
      <c r="F32" s="397"/>
      <c r="G32" s="397"/>
      <c r="H32" s="397"/>
      <c r="I32" s="397"/>
      <c r="J32" s="398"/>
      <c r="K32" s="397"/>
      <c r="L32" s="397"/>
      <c r="M32" s="397"/>
      <c r="N32" s="397"/>
      <c r="O32" s="397"/>
      <c r="P32" s="397"/>
      <c r="Q32" s="397"/>
      <c r="R32" s="397"/>
      <c r="S32" s="397"/>
      <c r="T32" s="397"/>
      <c r="U32" s="397"/>
      <c r="V32" s="397"/>
      <c r="W32" s="397">
        <v>1.0744279999999999</v>
      </c>
      <c r="X32" s="397">
        <v>0.68599882000000001</v>
      </c>
      <c r="Y32" s="397">
        <v>0.1836168</v>
      </c>
      <c r="Z32" s="397">
        <f t="shared" si="1"/>
        <v>8.0937542580796489</v>
      </c>
    </row>
    <row r="33" spans="1:26" s="393" customFormat="1" ht="18" customHeight="1" x14ac:dyDescent="0.2">
      <c r="A33" s="396">
        <f t="shared" si="2"/>
        <v>12</v>
      </c>
      <c r="B33" s="395" t="s">
        <v>123</v>
      </c>
      <c r="C33" s="397"/>
      <c r="D33" s="397"/>
      <c r="E33" s="397"/>
      <c r="F33" s="397"/>
      <c r="G33" s="397"/>
      <c r="H33" s="397"/>
      <c r="I33" s="397"/>
      <c r="J33" s="398"/>
      <c r="K33" s="397"/>
      <c r="L33" s="397"/>
      <c r="M33" s="397"/>
      <c r="N33" s="397"/>
      <c r="O33" s="397"/>
      <c r="P33" s="397"/>
      <c r="Q33" s="397"/>
      <c r="R33" s="397"/>
      <c r="S33" s="397"/>
      <c r="T33" s="397"/>
      <c r="U33" s="397"/>
      <c r="V33" s="397"/>
      <c r="W33" s="397">
        <v>1.8135699999999999</v>
      </c>
      <c r="X33" s="397">
        <v>1.0815392450000001</v>
      </c>
      <c r="Y33" s="397">
        <v>0.52110500000000004</v>
      </c>
      <c r="Z33" s="397">
        <f t="shared" si="1"/>
        <v>8.8369582922081875</v>
      </c>
    </row>
    <row r="34" spans="1:26" s="393" customFormat="1" ht="18" customHeight="1" x14ac:dyDescent="0.2">
      <c r="A34" s="396">
        <f t="shared" si="2"/>
        <v>13</v>
      </c>
      <c r="B34" s="395" t="s">
        <v>124</v>
      </c>
      <c r="C34" s="397"/>
      <c r="D34" s="397"/>
      <c r="E34" s="397"/>
      <c r="F34" s="397"/>
      <c r="G34" s="397"/>
      <c r="H34" s="397"/>
      <c r="I34" s="397"/>
      <c r="J34" s="398"/>
      <c r="K34" s="397"/>
      <c r="L34" s="397"/>
      <c r="M34" s="397"/>
      <c r="N34" s="397"/>
      <c r="O34" s="397"/>
      <c r="P34" s="397"/>
      <c r="Q34" s="397"/>
      <c r="R34" s="397"/>
      <c r="S34" s="397"/>
      <c r="T34" s="397"/>
      <c r="U34" s="397"/>
      <c r="V34" s="397"/>
      <c r="W34" s="397">
        <v>1.014748</v>
      </c>
      <c r="X34" s="397">
        <v>0.63622539999999994</v>
      </c>
      <c r="Y34" s="397">
        <v>0.1260202</v>
      </c>
      <c r="Z34" s="397">
        <f t="shared" si="1"/>
        <v>7.5116738342918632</v>
      </c>
    </row>
    <row r="35" spans="1:26" s="402" customFormat="1" ht="18" customHeight="1" x14ac:dyDescent="0.2">
      <c r="A35" s="494" t="s">
        <v>527</v>
      </c>
      <c r="B35" s="494" t="s">
        <v>528</v>
      </c>
      <c r="C35" s="401"/>
      <c r="D35" s="401"/>
      <c r="E35" s="401"/>
      <c r="F35" s="394"/>
      <c r="G35" s="401"/>
      <c r="H35" s="401"/>
      <c r="I35" s="401"/>
      <c r="J35" s="392"/>
      <c r="K35" s="401"/>
      <c r="L35" s="401"/>
      <c r="M35" s="401"/>
      <c r="N35" s="394"/>
      <c r="O35" s="401"/>
      <c r="P35" s="401"/>
      <c r="Q35" s="401"/>
      <c r="R35" s="394"/>
      <c r="S35" s="401"/>
      <c r="T35" s="401"/>
      <c r="U35" s="401"/>
      <c r="V35" s="394"/>
      <c r="W35" s="401">
        <v>2393.5270290000003</v>
      </c>
      <c r="X35" s="401">
        <v>1177.2519378586746</v>
      </c>
      <c r="Y35" s="401">
        <v>62.186343667593064</v>
      </c>
      <c r="Z35" s="394">
        <f t="shared" si="1"/>
        <v>5.1782923965730054</v>
      </c>
    </row>
    <row r="36" spans="1:26" s="393" customFormat="1" ht="11.25" customHeight="1" x14ac:dyDescent="0.2">
      <c r="A36" s="395"/>
      <c r="B36" s="396" t="s">
        <v>126</v>
      </c>
      <c r="C36" s="397"/>
      <c r="D36" s="397"/>
      <c r="E36" s="397"/>
      <c r="F36" s="397"/>
      <c r="G36" s="397"/>
      <c r="H36" s="397"/>
      <c r="I36" s="397"/>
      <c r="J36" s="398"/>
      <c r="K36" s="397"/>
      <c r="L36" s="397"/>
      <c r="M36" s="397"/>
      <c r="N36" s="397"/>
      <c r="O36" s="397"/>
      <c r="P36" s="397"/>
      <c r="Q36" s="397"/>
      <c r="R36" s="397"/>
      <c r="S36" s="397"/>
      <c r="T36" s="397"/>
      <c r="U36" s="397"/>
      <c r="V36" s="397"/>
      <c r="W36" s="397"/>
      <c r="X36" s="397"/>
      <c r="Y36" s="397"/>
      <c r="Z36" s="397"/>
    </row>
    <row r="37" spans="1:26" s="393" customFormat="1" ht="18.75" customHeight="1" x14ac:dyDescent="0.2">
      <c r="A37" s="396">
        <v>13</v>
      </c>
      <c r="B37" s="395" t="s">
        <v>127</v>
      </c>
      <c r="C37" s="397"/>
      <c r="D37" s="397"/>
      <c r="E37" s="397"/>
      <c r="F37" s="397"/>
      <c r="G37" s="397"/>
      <c r="H37" s="397"/>
      <c r="I37" s="397"/>
      <c r="J37" s="398"/>
      <c r="K37" s="397"/>
      <c r="L37" s="397"/>
      <c r="M37" s="397"/>
      <c r="N37" s="397"/>
      <c r="O37" s="397"/>
      <c r="P37" s="397"/>
      <c r="Q37" s="397"/>
      <c r="R37" s="397"/>
      <c r="S37" s="397"/>
      <c r="T37" s="397"/>
      <c r="U37" s="397"/>
      <c r="V37" s="397"/>
      <c r="W37" s="397">
        <v>33.710857000000004</v>
      </c>
      <c r="X37" s="397">
        <v>16.559048020999999</v>
      </c>
      <c r="Y37" s="397">
        <v>0.530072828</v>
      </c>
      <c r="Z37" s="397">
        <f t="shared" ref="Z37:Z47" si="3">(X37+Y37)*10/W37</f>
        <v>5.069322577293125</v>
      </c>
    </row>
    <row r="38" spans="1:26" s="393" customFormat="1" ht="25.5" customHeight="1" x14ac:dyDescent="0.2">
      <c r="A38" s="396">
        <f t="shared" ref="A38:A51" si="4">A37+1</f>
        <v>14</v>
      </c>
      <c r="B38" s="395" t="s">
        <v>112</v>
      </c>
      <c r="C38" s="397"/>
      <c r="D38" s="397"/>
      <c r="E38" s="397"/>
      <c r="F38" s="397"/>
      <c r="G38" s="397"/>
      <c r="H38" s="397"/>
      <c r="I38" s="397"/>
      <c r="J38" s="398"/>
      <c r="K38" s="397"/>
      <c r="L38" s="397"/>
      <c r="M38" s="397"/>
      <c r="N38" s="397"/>
      <c r="O38" s="397"/>
      <c r="P38" s="397"/>
      <c r="Q38" s="397"/>
      <c r="R38" s="397"/>
      <c r="S38" s="397"/>
      <c r="T38" s="397"/>
      <c r="U38" s="397"/>
      <c r="V38" s="397"/>
      <c r="W38" s="397">
        <v>6.5607579999999999</v>
      </c>
      <c r="X38" s="397">
        <v>1.0016937929999998</v>
      </c>
      <c r="Y38" s="397">
        <v>0.59591272500000003</v>
      </c>
      <c r="Z38" s="397">
        <f t="shared" si="3"/>
        <v>2.435094417443838</v>
      </c>
    </row>
    <row r="39" spans="1:26" s="393" customFormat="1" ht="18.75" customHeight="1" x14ac:dyDescent="0.2">
      <c r="A39" s="396">
        <f t="shared" si="4"/>
        <v>15</v>
      </c>
      <c r="B39" s="395" t="s">
        <v>113</v>
      </c>
      <c r="C39" s="397"/>
      <c r="D39" s="397"/>
      <c r="E39" s="397"/>
      <c r="F39" s="397"/>
      <c r="G39" s="397"/>
      <c r="H39" s="397"/>
      <c r="I39" s="397"/>
      <c r="J39" s="398"/>
      <c r="K39" s="397"/>
      <c r="L39" s="397"/>
      <c r="M39" s="397"/>
      <c r="N39" s="397"/>
      <c r="O39" s="397"/>
      <c r="P39" s="397"/>
      <c r="Q39" s="397"/>
      <c r="R39" s="397"/>
      <c r="S39" s="397"/>
      <c r="T39" s="397"/>
      <c r="U39" s="397"/>
      <c r="V39" s="397"/>
      <c r="W39" s="397">
        <v>21.212299999999999</v>
      </c>
      <c r="X39" s="397">
        <v>3.3891590490000003</v>
      </c>
      <c r="Y39" s="397">
        <v>0.31801462600000002</v>
      </c>
      <c r="Z39" s="397">
        <f t="shared" si="3"/>
        <v>1.7476528594258995</v>
      </c>
    </row>
    <row r="40" spans="1:26" s="393" customFormat="1" ht="18.75" customHeight="1" x14ac:dyDescent="0.2">
      <c r="A40" s="396">
        <f t="shared" si="4"/>
        <v>16</v>
      </c>
      <c r="B40" s="395" t="s">
        <v>114</v>
      </c>
      <c r="C40" s="397"/>
      <c r="D40" s="397"/>
      <c r="E40" s="397"/>
      <c r="F40" s="397"/>
      <c r="G40" s="397"/>
      <c r="H40" s="397"/>
      <c r="I40" s="397"/>
      <c r="J40" s="398"/>
      <c r="K40" s="397"/>
      <c r="L40" s="397"/>
      <c r="M40" s="397"/>
      <c r="N40" s="397"/>
      <c r="O40" s="397"/>
      <c r="P40" s="397"/>
      <c r="Q40" s="397"/>
      <c r="R40" s="397"/>
      <c r="S40" s="397"/>
      <c r="T40" s="397"/>
      <c r="U40" s="397"/>
      <c r="V40" s="397"/>
      <c r="W40" s="397">
        <v>27.449553999999999</v>
      </c>
      <c r="X40" s="397">
        <v>13.695525420000001</v>
      </c>
      <c r="Y40" s="397">
        <v>0.47750342999999995</v>
      </c>
      <c r="Z40" s="397">
        <f t="shared" si="3"/>
        <v>5.1633002306704157</v>
      </c>
    </row>
    <row r="41" spans="1:26" s="393" customFormat="1" ht="18.75" customHeight="1" x14ac:dyDescent="0.2">
      <c r="A41" s="396">
        <f t="shared" si="4"/>
        <v>17</v>
      </c>
      <c r="B41" s="395" t="s">
        <v>118</v>
      </c>
      <c r="C41" s="397"/>
      <c r="D41" s="397"/>
      <c r="E41" s="397"/>
      <c r="F41" s="397"/>
      <c r="G41" s="397"/>
      <c r="H41" s="397"/>
      <c r="I41" s="397"/>
      <c r="J41" s="398"/>
      <c r="K41" s="397"/>
      <c r="L41" s="397"/>
      <c r="M41" s="397"/>
      <c r="N41" s="397"/>
      <c r="O41" s="397"/>
      <c r="P41" s="397"/>
      <c r="Q41" s="397"/>
      <c r="R41" s="397"/>
      <c r="S41" s="397"/>
      <c r="T41" s="397"/>
      <c r="U41" s="397"/>
      <c r="V41" s="397"/>
      <c r="W41" s="397">
        <v>51.987360000000002</v>
      </c>
      <c r="X41" s="397">
        <v>31.027897280999998</v>
      </c>
      <c r="Y41" s="397">
        <v>8.3058473900000003</v>
      </c>
      <c r="Z41" s="397">
        <f t="shared" si="3"/>
        <v>7.5660207925541894</v>
      </c>
    </row>
    <row r="42" spans="1:26" s="393" customFormat="1" ht="18.75" customHeight="1" x14ac:dyDescent="0.2">
      <c r="A42" s="396">
        <f t="shared" si="4"/>
        <v>18</v>
      </c>
      <c r="B42" s="395" t="s">
        <v>128</v>
      </c>
      <c r="C42" s="397"/>
      <c r="D42" s="397"/>
      <c r="E42" s="397"/>
      <c r="F42" s="397"/>
      <c r="G42" s="397"/>
      <c r="H42" s="397"/>
      <c r="I42" s="397"/>
      <c r="J42" s="398"/>
      <c r="K42" s="397"/>
      <c r="L42" s="397"/>
      <c r="M42" s="397"/>
      <c r="N42" s="397"/>
      <c r="O42" s="397"/>
      <c r="P42" s="397"/>
      <c r="Q42" s="397"/>
      <c r="R42" s="397"/>
      <c r="S42" s="397"/>
      <c r="T42" s="397"/>
      <c r="U42" s="397"/>
      <c r="V42" s="397"/>
      <c r="W42" s="397">
        <v>24.075995000000002</v>
      </c>
      <c r="X42" s="397">
        <v>14.139986342</v>
      </c>
      <c r="Y42" s="397">
        <v>3.3261659500000005</v>
      </c>
      <c r="Z42" s="397">
        <f t="shared" si="3"/>
        <v>7.254592091417198</v>
      </c>
    </row>
    <row r="43" spans="1:26" s="393" customFormat="1" ht="18.75" customHeight="1" x14ac:dyDescent="0.2">
      <c r="A43" s="396">
        <f t="shared" si="4"/>
        <v>19</v>
      </c>
      <c r="B43" s="395" t="s">
        <v>123</v>
      </c>
      <c r="C43" s="397"/>
      <c r="D43" s="397"/>
      <c r="E43" s="397"/>
      <c r="F43" s="397"/>
      <c r="G43" s="397"/>
      <c r="H43" s="397"/>
      <c r="I43" s="397"/>
      <c r="J43" s="398"/>
      <c r="K43" s="397"/>
      <c r="L43" s="397"/>
      <c r="M43" s="397"/>
      <c r="N43" s="397"/>
      <c r="O43" s="397"/>
      <c r="P43" s="397"/>
      <c r="Q43" s="397"/>
      <c r="R43" s="397"/>
      <c r="S43" s="397"/>
      <c r="T43" s="397"/>
      <c r="U43" s="397"/>
      <c r="V43" s="397"/>
      <c r="W43" s="397">
        <v>222.44953900000002</v>
      </c>
      <c r="X43" s="397">
        <v>131.64529050200002</v>
      </c>
      <c r="Y43" s="397">
        <v>33.607689985999997</v>
      </c>
      <c r="Z43" s="397">
        <f t="shared" si="3"/>
        <v>7.4287850283205135</v>
      </c>
    </row>
    <row r="44" spans="1:26" s="393" customFormat="1" ht="23.25" customHeight="1" x14ac:dyDescent="0.2">
      <c r="A44" s="396">
        <f t="shared" si="4"/>
        <v>20</v>
      </c>
      <c r="B44" s="395" t="s">
        <v>129</v>
      </c>
      <c r="C44" s="397"/>
      <c r="D44" s="397"/>
      <c r="E44" s="397"/>
      <c r="F44" s="397"/>
      <c r="G44" s="397"/>
      <c r="H44" s="397"/>
      <c r="I44" s="397"/>
      <c r="J44" s="398"/>
      <c r="K44" s="397"/>
      <c r="L44" s="397"/>
      <c r="M44" s="397"/>
      <c r="N44" s="397"/>
      <c r="O44" s="397"/>
      <c r="P44" s="397"/>
      <c r="Q44" s="397"/>
      <c r="R44" s="397"/>
      <c r="S44" s="397"/>
      <c r="T44" s="397"/>
      <c r="U44" s="397"/>
      <c r="V44" s="397"/>
      <c r="W44" s="397">
        <v>41.299821999999999</v>
      </c>
      <c r="X44" s="397">
        <v>23.863994558999998</v>
      </c>
      <c r="Y44" s="397">
        <v>5.8975609410000001</v>
      </c>
      <c r="Z44" s="397">
        <f t="shared" si="3"/>
        <v>7.2062188306768</v>
      </c>
    </row>
    <row r="45" spans="1:26" s="393" customFormat="1" ht="18.75" customHeight="1" x14ac:dyDescent="0.2">
      <c r="A45" s="396">
        <f t="shared" si="4"/>
        <v>21</v>
      </c>
      <c r="B45" s="395" t="s">
        <v>130</v>
      </c>
      <c r="C45" s="397"/>
      <c r="D45" s="397"/>
      <c r="E45" s="397"/>
      <c r="F45" s="397"/>
      <c r="G45" s="397"/>
      <c r="H45" s="397"/>
      <c r="I45" s="397"/>
      <c r="J45" s="398"/>
      <c r="K45" s="397"/>
      <c r="L45" s="397"/>
      <c r="M45" s="397"/>
      <c r="N45" s="397"/>
      <c r="O45" s="397"/>
      <c r="P45" s="397"/>
      <c r="Q45" s="397"/>
      <c r="R45" s="397"/>
      <c r="S45" s="397"/>
      <c r="T45" s="397"/>
      <c r="U45" s="397"/>
      <c r="V45" s="397"/>
      <c r="W45" s="397">
        <v>34.730327999999986</v>
      </c>
      <c r="X45" s="397">
        <v>19.634790576481485</v>
      </c>
      <c r="Y45" s="397">
        <v>7.8577082082529515</v>
      </c>
      <c r="Z45" s="397">
        <f t="shared" si="3"/>
        <v>7.9159916902410048</v>
      </c>
    </row>
    <row r="46" spans="1:26" s="393" customFormat="1" ht="18.75" customHeight="1" x14ac:dyDescent="0.2">
      <c r="A46" s="396">
        <f t="shared" si="4"/>
        <v>22</v>
      </c>
      <c r="B46" s="395" t="s">
        <v>124</v>
      </c>
      <c r="C46" s="397"/>
      <c r="D46" s="397"/>
      <c r="E46" s="397"/>
      <c r="F46" s="397"/>
      <c r="G46" s="397"/>
      <c r="H46" s="397"/>
      <c r="I46" s="397"/>
      <c r="J46" s="398"/>
      <c r="K46" s="397"/>
      <c r="L46" s="397"/>
      <c r="M46" s="397"/>
      <c r="N46" s="397"/>
      <c r="O46" s="397"/>
      <c r="P46" s="397"/>
      <c r="Q46" s="397"/>
      <c r="R46" s="397"/>
      <c r="S46" s="397"/>
      <c r="T46" s="397"/>
      <c r="U46" s="397"/>
      <c r="V46" s="397"/>
      <c r="W46" s="397">
        <v>240.42839900000001</v>
      </c>
      <c r="X46" s="397">
        <v>147.87503066900001</v>
      </c>
      <c r="Y46" s="397">
        <v>29.60078275</v>
      </c>
      <c r="Z46" s="397">
        <f t="shared" si="3"/>
        <v>7.3816493457996204</v>
      </c>
    </row>
    <row r="47" spans="1:26" s="393" customFormat="1" ht="18" customHeight="1" x14ac:dyDescent="0.2">
      <c r="A47" s="396">
        <f t="shared" si="4"/>
        <v>23</v>
      </c>
      <c r="B47" s="395" t="s">
        <v>131</v>
      </c>
      <c r="C47" s="397"/>
      <c r="D47" s="397"/>
      <c r="E47" s="397"/>
      <c r="F47" s="397"/>
      <c r="G47" s="397"/>
      <c r="H47" s="397"/>
      <c r="I47" s="397"/>
      <c r="J47" s="398"/>
      <c r="K47" s="397"/>
      <c r="L47" s="397"/>
      <c r="M47" s="397"/>
      <c r="N47" s="397"/>
      <c r="O47" s="397"/>
      <c r="P47" s="397"/>
      <c r="Q47" s="397"/>
      <c r="R47" s="397"/>
      <c r="S47" s="397"/>
      <c r="T47" s="397"/>
      <c r="U47" s="397"/>
      <c r="V47" s="397"/>
      <c r="W47" s="397">
        <v>22.895617000000001</v>
      </c>
      <c r="X47" s="397">
        <v>12.837359035</v>
      </c>
      <c r="Y47" s="397">
        <v>1.2858125</v>
      </c>
      <c r="Z47" s="397">
        <f t="shared" si="3"/>
        <v>6.1685044500001895</v>
      </c>
    </row>
    <row r="48" spans="1:26" s="393" customFormat="1" ht="18" customHeight="1" x14ac:dyDescent="0.2">
      <c r="A48" s="396">
        <f t="shared" si="4"/>
        <v>24</v>
      </c>
      <c r="B48" s="395" t="s">
        <v>132</v>
      </c>
      <c r="C48" s="397"/>
      <c r="D48" s="397"/>
      <c r="E48" s="397"/>
      <c r="F48" s="397"/>
      <c r="G48" s="397"/>
      <c r="H48" s="397"/>
      <c r="I48" s="397"/>
      <c r="J48" s="398"/>
      <c r="K48" s="397"/>
      <c r="L48" s="397"/>
      <c r="M48" s="397"/>
      <c r="N48" s="397"/>
      <c r="O48" s="397"/>
      <c r="P48" s="397"/>
      <c r="Q48" s="397"/>
      <c r="R48" s="397"/>
      <c r="S48" s="397"/>
      <c r="T48" s="397"/>
      <c r="U48" s="397"/>
      <c r="V48" s="397"/>
      <c r="W48" s="397"/>
      <c r="X48" s="397"/>
      <c r="Y48" s="397"/>
      <c r="Z48" s="397"/>
    </row>
    <row r="49" spans="1:26" s="393" customFormat="1" ht="18" customHeight="1" x14ac:dyDescent="0.2">
      <c r="A49" s="396">
        <f t="shared" si="4"/>
        <v>25</v>
      </c>
      <c r="B49" s="395" t="s">
        <v>133</v>
      </c>
      <c r="C49" s="397"/>
      <c r="D49" s="397"/>
      <c r="E49" s="397"/>
      <c r="F49" s="397"/>
      <c r="G49" s="397"/>
      <c r="H49" s="397"/>
      <c r="I49" s="397"/>
      <c r="J49" s="398"/>
      <c r="K49" s="397"/>
      <c r="L49" s="397"/>
      <c r="M49" s="397"/>
      <c r="N49" s="397"/>
      <c r="O49" s="397"/>
      <c r="P49" s="397"/>
      <c r="Q49" s="397"/>
      <c r="R49" s="397"/>
      <c r="S49" s="397"/>
      <c r="T49" s="397"/>
      <c r="U49" s="397"/>
      <c r="V49" s="397"/>
      <c r="W49" s="397"/>
      <c r="X49" s="397"/>
      <c r="Y49" s="397"/>
      <c r="Z49" s="397"/>
    </row>
    <row r="50" spans="1:26" s="393" customFormat="1" ht="18" customHeight="1" x14ac:dyDescent="0.2">
      <c r="A50" s="396">
        <f t="shared" si="4"/>
        <v>26</v>
      </c>
      <c r="B50" s="395" t="s">
        <v>134</v>
      </c>
      <c r="C50" s="397"/>
      <c r="D50" s="397"/>
      <c r="E50" s="397"/>
      <c r="F50" s="397"/>
      <c r="G50" s="397"/>
      <c r="H50" s="397"/>
      <c r="I50" s="397"/>
      <c r="J50" s="398"/>
      <c r="K50" s="397"/>
      <c r="L50" s="397"/>
      <c r="M50" s="397"/>
      <c r="N50" s="397"/>
      <c r="O50" s="397"/>
      <c r="P50" s="397"/>
      <c r="Q50" s="397"/>
      <c r="R50" s="397"/>
      <c r="S50" s="397"/>
      <c r="T50" s="397"/>
      <c r="U50" s="397"/>
      <c r="V50" s="397"/>
      <c r="W50" s="397"/>
      <c r="X50" s="397"/>
      <c r="Y50" s="397"/>
      <c r="Z50" s="397"/>
    </row>
    <row r="51" spans="1:26" s="393" customFormat="1" ht="18" customHeight="1" x14ac:dyDescent="0.2">
      <c r="A51" s="396">
        <f t="shared" si="4"/>
        <v>27</v>
      </c>
      <c r="B51" s="395" t="s">
        <v>135</v>
      </c>
      <c r="C51" s="397"/>
      <c r="D51" s="403"/>
      <c r="E51" s="397"/>
      <c r="F51" s="397"/>
      <c r="G51" s="397"/>
      <c r="H51" s="397"/>
      <c r="I51" s="397"/>
      <c r="J51" s="398"/>
      <c r="K51" s="397"/>
      <c r="L51" s="397"/>
      <c r="M51" s="397"/>
      <c r="N51" s="397"/>
      <c r="O51" s="397"/>
      <c r="P51" s="403"/>
      <c r="Q51" s="397"/>
      <c r="R51" s="397"/>
      <c r="S51" s="397"/>
      <c r="T51" s="397"/>
      <c r="U51" s="397"/>
      <c r="V51" s="397"/>
      <c r="W51" s="397">
        <v>0.73650435051546392</v>
      </c>
      <c r="X51" s="397">
        <v>0.35720461000000003</v>
      </c>
      <c r="Y51" s="397">
        <v>0</v>
      </c>
      <c r="Z51" s="397">
        <f>(X51+Y51)*10/W51</f>
        <v>4.8500000000000005</v>
      </c>
    </row>
    <row r="52" spans="1:26" s="405" customFormat="1" ht="18" customHeight="1" x14ac:dyDescent="0.2">
      <c r="A52" s="404"/>
      <c r="B52" s="404" t="s">
        <v>136</v>
      </c>
      <c r="C52" s="394"/>
      <c r="D52" s="394"/>
      <c r="E52" s="394"/>
      <c r="F52" s="397"/>
      <c r="G52" s="394"/>
      <c r="H52" s="394"/>
      <c r="I52" s="394"/>
      <c r="J52" s="398"/>
      <c r="K52" s="394"/>
      <c r="L52" s="394"/>
      <c r="M52" s="394"/>
      <c r="N52" s="397"/>
      <c r="O52" s="394"/>
      <c r="P52" s="394"/>
      <c r="Q52" s="394"/>
      <c r="R52" s="397"/>
      <c r="S52" s="394"/>
      <c r="T52" s="394"/>
      <c r="U52" s="394"/>
      <c r="V52" s="397"/>
      <c r="W52" s="394">
        <v>727.53703335051546</v>
      </c>
      <c r="X52" s="394">
        <v>416.02697985748154</v>
      </c>
      <c r="Y52" s="394">
        <v>91.803071334252948</v>
      </c>
      <c r="Z52" s="397">
        <f>(X52+Y52)*10/W52</f>
        <v>6.9801264803391838</v>
      </c>
    </row>
    <row r="53" spans="1:26" s="393" customFormat="1" ht="14.25" customHeight="1" x14ac:dyDescent="0.2">
      <c r="A53" s="395"/>
      <c r="B53" s="404" t="s">
        <v>137</v>
      </c>
      <c r="C53" s="397"/>
      <c r="D53" s="397"/>
      <c r="E53" s="397"/>
      <c r="F53" s="397"/>
      <c r="G53" s="397"/>
      <c r="H53" s="397"/>
      <c r="I53" s="397"/>
      <c r="J53" s="398"/>
      <c r="K53" s="397"/>
      <c r="L53" s="397"/>
      <c r="M53" s="397"/>
      <c r="N53" s="397"/>
      <c r="O53" s="397"/>
      <c r="P53" s="397"/>
      <c r="Q53" s="397"/>
      <c r="R53" s="397"/>
      <c r="S53" s="397"/>
      <c r="T53" s="397"/>
      <c r="U53" s="397"/>
      <c r="V53" s="397"/>
      <c r="W53" s="397"/>
      <c r="X53" s="397"/>
      <c r="Y53" s="397"/>
      <c r="Z53" s="397"/>
    </row>
    <row r="54" spans="1:26" s="393" customFormat="1" ht="18" customHeight="1" x14ac:dyDescent="0.2">
      <c r="A54" s="396">
        <f>A51+1</f>
        <v>28</v>
      </c>
      <c r="B54" s="395" t="s">
        <v>138</v>
      </c>
      <c r="C54" s="397"/>
      <c r="D54" s="397"/>
      <c r="E54" s="397"/>
      <c r="F54" s="397"/>
      <c r="G54" s="397"/>
      <c r="H54" s="397"/>
      <c r="I54" s="397"/>
      <c r="J54" s="398"/>
      <c r="K54" s="403"/>
      <c r="L54" s="403"/>
      <c r="M54" s="397"/>
      <c r="N54" s="397"/>
      <c r="O54" s="397"/>
      <c r="P54" s="397"/>
      <c r="Q54" s="397"/>
      <c r="R54" s="397"/>
      <c r="S54" s="397"/>
      <c r="T54" s="397"/>
      <c r="U54" s="397"/>
      <c r="V54" s="397"/>
      <c r="W54" s="397">
        <v>63.533496999999997</v>
      </c>
      <c r="X54" s="397">
        <v>36.89425911</v>
      </c>
      <c r="Y54" s="397">
        <v>4.1846544999999997</v>
      </c>
      <c r="Z54" s="397">
        <f>(X54+Y54)*10/W54</f>
        <v>6.4657095154072826</v>
      </c>
    </row>
    <row r="55" spans="1:26" s="393" customFormat="1" ht="18" customHeight="1" x14ac:dyDescent="0.2">
      <c r="A55" s="396">
        <f t="shared" ref="A55:A61" si="5">A54+1</f>
        <v>29</v>
      </c>
      <c r="B55" s="395" t="s">
        <v>124</v>
      </c>
      <c r="C55" s="397"/>
      <c r="D55" s="397"/>
      <c r="E55" s="397"/>
      <c r="F55" s="397"/>
      <c r="G55" s="397"/>
      <c r="H55" s="397"/>
      <c r="I55" s="397"/>
      <c r="J55" s="398"/>
      <c r="K55" s="397"/>
      <c r="L55" s="397"/>
      <c r="M55" s="397"/>
      <c r="N55" s="397"/>
      <c r="O55" s="397"/>
      <c r="P55" s="397"/>
      <c r="Q55" s="397"/>
      <c r="R55" s="397"/>
      <c r="S55" s="397"/>
      <c r="T55" s="397"/>
      <c r="U55" s="397"/>
      <c r="V55" s="397"/>
      <c r="W55" s="397">
        <v>39.210864000000001</v>
      </c>
      <c r="X55" s="397">
        <v>22.471154399999993</v>
      </c>
      <c r="Y55" s="397">
        <v>8.8058184199999996</v>
      </c>
      <c r="Z55" s="397">
        <f>(X55+Y55)*10/W55</f>
        <v>7.9766089367477315</v>
      </c>
    </row>
    <row r="56" spans="1:26" s="393" customFormat="1" ht="23.25" customHeight="1" x14ac:dyDescent="0.2">
      <c r="A56" s="396">
        <f t="shared" si="5"/>
        <v>30</v>
      </c>
      <c r="B56" s="395" t="s">
        <v>133</v>
      </c>
      <c r="C56" s="397"/>
      <c r="D56" s="397"/>
      <c r="E56" s="397"/>
      <c r="F56" s="397"/>
      <c r="G56" s="397"/>
      <c r="H56" s="397"/>
      <c r="I56" s="397"/>
      <c r="J56" s="398"/>
      <c r="K56" s="397"/>
      <c r="L56" s="397"/>
      <c r="M56" s="397"/>
      <c r="N56" s="397"/>
      <c r="O56" s="397"/>
      <c r="P56" s="397"/>
      <c r="Q56" s="397"/>
      <c r="R56" s="397"/>
      <c r="S56" s="397"/>
      <c r="T56" s="397"/>
      <c r="U56" s="397"/>
      <c r="V56" s="397"/>
      <c r="W56" s="397">
        <v>212.559124</v>
      </c>
      <c r="X56" s="397">
        <v>125.24128894</v>
      </c>
      <c r="Y56" s="397">
        <v>19.938594999999999</v>
      </c>
      <c r="Z56" s="397">
        <f>(X56+Y56)*10/W56</f>
        <v>6.8300941972267442</v>
      </c>
    </row>
    <row r="57" spans="1:26" s="393" customFormat="1" ht="18" customHeight="1" x14ac:dyDescent="0.2">
      <c r="A57" s="396">
        <f t="shared" si="5"/>
        <v>31</v>
      </c>
      <c r="B57" s="395" t="s">
        <v>139</v>
      </c>
      <c r="C57" s="397"/>
      <c r="D57" s="397"/>
      <c r="E57" s="397"/>
      <c r="F57" s="397"/>
      <c r="G57" s="397"/>
      <c r="H57" s="397"/>
      <c r="I57" s="397"/>
      <c r="J57" s="398"/>
      <c r="K57" s="397"/>
      <c r="L57" s="397"/>
      <c r="M57" s="397"/>
      <c r="N57" s="397"/>
      <c r="O57" s="397"/>
      <c r="P57" s="397"/>
      <c r="Q57" s="397"/>
      <c r="R57" s="397"/>
      <c r="S57" s="397"/>
      <c r="T57" s="397"/>
      <c r="U57" s="397"/>
      <c r="V57" s="397"/>
      <c r="W57" s="397">
        <v>139.31480586597939</v>
      </c>
      <c r="X57" s="397">
        <v>80.99315034</v>
      </c>
      <c r="Y57" s="397">
        <v>20.13822</v>
      </c>
      <c r="Z57" s="397">
        <f>(X57+Y57)*10/W57</f>
        <v>7.2591975929168795</v>
      </c>
    </row>
    <row r="58" spans="1:26" s="393" customFormat="1" ht="18" customHeight="1" x14ac:dyDescent="0.2">
      <c r="A58" s="396">
        <f t="shared" si="5"/>
        <v>32</v>
      </c>
      <c r="B58" s="395" t="s">
        <v>131</v>
      </c>
      <c r="C58" s="397"/>
      <c r="D58" s="397"/>
      <c r="E58" s="397"/>
      <c r="F58" s="397"/>
      <c r="G58" s="397"/>
      <c r="H58" s="397"/>
      <c r="I58" s="397"/>
      <c r="J58" s="398"/>
      <c r="K58" s="397"/>
      <c r="L58" s="397"/>
      <c r="M58" s="397"/>
      <c r="N58" s="397"/>
      <c r="O58" s="397"/>
      <c r="P58" s="397"/>
      <c r="Q58" s="397"/>
      <c r="R58" s="397"/>
      <c r="S58" s="397"/>
      <c r="T58" s="397"/>
      <c r="U58" s="397"/>
      <c r="V58" s="397"/>
      <c r="W58" s="397">
        <v>23.771964000000001</v>
      </c>
      <c r="X58" s="397">
        <v>13.785236529999999</v>
      </c>
      <c r="Y58" s="397">
        <v>3.8110534239999998</v>
      </c>
      <c r="Z58" s="397">
        <f>(X58+Y58)*10/W58</f>
        <v>7.4021187117732463</v>
      </c>
    </row>
    <row r="59" spans="1:26" s="393" customFormat="1" ht="18" customHeight="1" x14ac:dyDescent="0.2">
      <c r="A59" s="396">
        <f t="shared" si="5"/>
        <v>33</v>
      </c>
      <c r="B59" s="395" t="s">
        <v>132</v>
      </c>
      <c r="C59" s="397"/>
      <c r="D59" s="397"/>
      <c r="E59" s="397"/>
      <c r="F59" s="397"/>
      <c r="G59" s="397"/>
      <c r="H59" s="397"/>
      <c r="I59" s="397"/>
      <c r="J59" s="398"/>
      <c r="K59" s="397"/>
      <c r="L59" s="397"/>
      <c r="M59" s="397"/>
      <c r="N59" s="397"/>
      <c r="O59" s="397"/>
      <c r="P59" s="397"/>
      <c r="Q59" s="397"/>
      <c r="R59" s="397"/>
      <c r="S59" s="397"/>
      <c r="T59" s="397"/>
      <c r="U59" s="397"/>
      <c r="V59" s="397"/>
      <c r="W59" s="397">
        <v>0.53558299999999992</v>
      </c>
      <c r="X59" s="397">
        <v>0.31708542000000001</v>
      </c>
      <c r="Y59" s="397">
        <v>0.311828206</v>
      </c>
      <c r="Z59" s="397"/>
    </row>
    <row r="60" spans="1:26" s="393" customFormat="1" ht="18" customHeight="1" x14ac:dyDescent="0.2">
      <c r="A60" s="396">
        <f t="shared" si="5"/>
        <v>34</v>
      </c>
      <c r="B60" s="395" t="s">
        <v>140</v>
      </c>
      <c r="C60" s="397"/>
      <c r="D60" s="397"/>
      <c r="E60" s="397"/>
      <c r="F60" s="397"/>
      <c r="G60" s="397"/>
      <c r="H60" s="397"/>
      <c r="I60" s="397"/>
      <c r="J60" s="398"/>
      <c r="K60" s="397"/>
      <c r="L60" s="397"/>
      <c r="M60" s="397"/>
      <c r="N60" s="397"/>
      <c r="O60" s="397"/>
      <c r="P60" s="397"/>
      <c r="Q60" s="397"/>
      <c r="R60" s="397"/>
      <c r="S60" s="397"/>
      <c r="T60" s="397"/>
      <c r="U60" s="397"/>
      <c r="V60" s="397"/>
      <c r="W60" s="397">
        <v>15.278108999999999</v>
      </c>
      <c r="X60" s="397">
        <v>12.216307510000002</v>
      </c>
      <c r="Y60" s="397">
        <v>0</v>
      </c>
      <c r="Z60" s="397">
        <f>(X60+Y60)*10/W60</f>
        <v>7.9959551996912719</v>
      </c>
    </row>
    <row r="61" spans="1:26" s="393" customFormat="1" ht="18" customHeight="1" x14ac:dyDescent="0.2">
      <c r="A61" s="396">
        <f t="shared" si="5"/>
        <v>35</v>
      </c>
      <c r="B61" s="395" t="s">
        <v>135</v>
      </c>
      <c r="C61" s="397"/>
      <c r="D61" s="397"/>
      <c r="E61" s="397"/>
      <c r="F61" s="397"/>
      <c r="G61" s="397"/>
      <c r="H61" s="397"/>
      <c r="I61" s="397"/>
      <c r="J61" s="398"/>
      <c r="K61" s="397"/>
      <c r="L61" s="397"/>
      <c r="M61" s="397"/>
      <c r="N61" s="397"/>
      <c r="O61" s="397"/>
      <c r="P61" s="397"/>
      <c r="Q61" s="397"/>
      <c r="R61" s="397"/>
      <c r="S61" s="397"/>
      <c r="T61" s="397"/>
      <c r="U61" s="397"/>
      <c r="V61" s="397"/>
      <c r="W61" s="397">
        <v>11.037145323711341</v>
      </c>
      <c r="X61" s="397">
        <v>5.353015482</v>
      </c>
      <c r="Y61" s="397">
        <v>0</v>
      </c>
      <c r="Z61" s="397">
        <f>(X61+Y61)*10/W61</f>
        <v>4.8499999999999996</v>
      </c>
    </row>
    <row r="62" spans="1:26" s="405" customFormat="1" ht="21" customHeight="1" x14ac:dyDescent="0.2">
      <c r="A62" s="404"/>
      <c r="B62" s="404" t="s">
        <v>141</v>
      </c>
      <c r="C62" s="394"/>
      <c r="D62" s="394"/>
      <c r="E62" s="394"/>
      <c r="F62" s="397"/>
      <c r="G62" s="394"/>
      <c r="H62" s="394"/>
      <c r="I62" s="394"/>
      <c r="J62" s="398"/>
      <c r="K62" s="394"/>
      <c r="L62" s="394"/>
      <c r="M62" s="394"/>
      <c r="N62" s="397"/>
      <c r="O62" s="394"/>
      <c r="P62" s="394"/>
      <c r="Q62" s="394"/>
      <c r="R62" s="397"/>
      <c r="S62" s="394"/>
      <c r="T62" s="394"/>
      <c r="U62" s="394"/>
      <c r="V62" s="397"/>
      <c r="W62" s="394">
        <f>SUM(W54:W61)</f>
        <v>505.24109218969073</v>
      </c>
      <c r="X62" s="394">
        <f>SUM(X54:X61)</f>
        <v>297.271497732</v>
      </c>
      <c r="Y62" s="394">
        <f>SUM(Y54:Y61)</f>
        <v>57.19016955</v>
      </c>
      <c r="Z62" s="397">
        <f>(X62+Y62)*10/W62</f>
        <v>7.015693552275807</v>
      </c>
    </row>
    <row r="63" spans="1:26" s="405" customFormat="1" ht="18" customHeight="1" x14ac:dyDescent="0.2">
      <c r="A63" s="404"/>
      <c r="B63" s="404" t="s">
        <v>142</v>
      </c>
      <c r="C63" s="394"/>
      <c r="D63" s="394"/>
      <c r="E63" s="394"/>
      <c r="F63" s="397"/>
      <c r="G63" s="394"/>
      <c r="H63" s="394"/>
      <c r="I63" s="394"/>
      <c r="J63" s="398"/>
      <c r="K63" s="394"/>
      <c r="L63" s="394"/>
      <c r="M63" s="394"/>
      <c r="N63" s="397"/>
      <c r="O63" s="394"/>
      <c r="P63" s="394"/>
      <c r="Q63" s="394"/>
      <c r="R63" s="397"/>
      <c r="S63" s="394"/>
      <c r="T63" s="394"/>
      <c r="U63" s="394"/>
      <c r="V63" s="397"/>
      <c r="W63" s="394">
        <f>W62+W52+W35</f>
        <v>3626.3051545402068</v>
      </c>
      <c r="X63" s="394">
        <f>X62+X52+X35</f>
        <v>1890.5504154481562</v>
      </c>
      <c r="Y63" s="394">
        <f>Y62+Y52+Y35</f>
        <v>211.17958455184601</v>
      </c>
      <c r="Z63" s="397">
        <f>(X63+Y63)*10/W63</f>
        <v>5.7957891308970355</v>
      </c>
    </row>
    <row r="64" spans="1:26" s="393" customFormat="1" ht="18" customHeight="1" x14ac:dyDescent="0.2">
      <c r="A64" s="396">
        <v>36</v>
      </c>
      <c r="B64" s="395" t="s">
        <v>529</v>
      </c>
      <c r="C64" s="397"/>
      <c r="D64" s="397"/>
      <c r="E64" s="397"/>
      <c r="F64" s="397"/>
      <c r="G64" s="397"/>
      <c r="H64" s="397"/>
      <c r="I64" s="397"/>
      <c r="J64" s="398"/>
      <c r="K64" s="397"/>
      <c r="L64" s="397"/>
      <c r="M64" s="397"/>
      <c r="N64" s="397"/>
      <c r="O64" s="397"/>
      <c r="P64" s="397"/>
      <c r="Q64" s="397"/>
      <c r="R64" s="397"/>
      <c r="S64" s="397"/>
      <c r="T64" s="397"/>
      <c r="U64" s="397"/>
      <c r="V64" s="397"/>
      <c r="W64" s="397"/>
      <c r="X64" s="397"/>
      <c r="Y64" s="397"/>
      <c r="Z64" s="397"/>
    </row>
    <row r="65" spans="1:34" s="393" customFormat="1" ht="16.5" customHeight="1" x14ac:dyDescent="0.2">
      <c r="A65" s="396">
        <f>A64+1</f>
        <v>37</v>
      </c>
      <c r="B65" s="395" t="s">
        <v>530</v>
      </c>
      <c r="C65" s="397"/>
      <c r="D65" s="397"/>
      <c r="E65" s="397"/>
      <c r="F65" s="397"/>
      <c r="G65" s="397"/>
      <c r="H65" s="397"/>
      <c r="I65" s="397"/>
      <c r="J65" s="398"/>
      <c r="K65" s="397"/>
      <c r="L65" s="397"/>
      <c r="M65" s="397"/>
      <c r="N65" s="397"/>
      <c r="O65" s="397"/>
      <c r="P65" s="397"/>
      <c r="Q65" s="397"/>
      <c r="R65" s="397"/>
      <c r="S65" s="397"/>
      <c r="T65" s="397"/>
      <c r="U65" s="397"/>
      <c r="V65" s="397"/>
      <c r="W65" s="397"/>
      <c r="X65" s="397"/>
      <c r="Y65" s="397"/>
      <c r="Z65" s="397"/>
    </row>
    <row r="66" spans="1:34" s="393" customFormat="1" ht="18" customHeight="1" x14ac:dyDescent="0.2">
      <c r="A66" s="396">
        <f>A65+1</f>
        <v>38</v>
      </c>
      <c r="B66" s="406" t="s">
        <v>531</v>
      </c>
      <c r="C66" s="407"/>
      <c r="D66" s="397"/>
      <c r="E66" s="397"/>
      <c r="F66" s="397"/>
      <c r="G66" s="407"/>
      <c r="H66" s="397"/>
      <c r="I66" s="397"/>
      <c r="J66" s="398"/>
      <c r="K66" s="407"/>
      <c r="L66" s="397"/>
      <c r="M66" s="397"/>
      <c r="N66" s="397"/>
      <c r="O66" s="407"/>
      <c r="P66" s="397"/>
      <c r="Q66" s="397"/>
      <c r="R66" s="397"/>
      <c r="S66" s="407"/>
      <c r="T66" s="397"/>
      <c r="U66" s="397"/>
      <c r="V66" s="397"/>
      <c r="W66" s="407"/>
      <c r="X66" s="397"/>
      <c r="Y66" s="397"/>
      <c r="Z66" s="397"/>
    </row>
    <row r="67" spans="1:34" s="393" customFormat="1" ht="18" customHeight="1" x14ac:dyDescent="0.2">
      <c r="A67" s="396">
        <f>A66+1</f>
        <v>39</v>
      </c>
      <c r="B67" s="395" t="s">
        <v>197</v>
      </c>
      <c r="C67" s="407"/>
      <c r="D67" s="397"/>
      <c r="E67" s="397"/>
      <c r="F67" s="397"/>
      <c r="G67" s="407"/>
      <c r="H67" s="397"/>
      <c r="I67" s="397"/>
      <c r="J67" s="398"/>
      <c r="K67" s="407"/>
      <c r="L67" s="397"/>
      <c r="M67" s="397"/>
      <c r="N67" s="397"/>
      <c r="O67" s="407"/>
      <c r="P67" s="397"/>
      <c r="Q67" s="397"/>
      <c r="R67" s="397"/>
      <c r="S67" s="407"/>
      <c r="T67" s="397"/>
      <c r="U67" s="397"/>
      <c r="V67" s="397"/>
      <c r="W67" s="407"/>
      <c r="X67" s="397"/>
      <c r="Y67" s="397"/>
      <c r="Z67" s="397"/>
    </row>
    <row r="68" spans="1:34" s="393" customFormat="1" ht="14.25" customHeight="1" x14ac:dyDescent="0.2">
      <c r="A68" s="396">
        <f>A67+1</f>
        <v>40</v>
      </c>
      <c r="B68" s="406" t="s">
        <v>532</v>
      </c>
      <c r="C68" s="407"/>
      <c r="D68" s="397"/>
      <c r="E68" s="397"/>
      <c r="F68" s="397"/>
      <c r="G68" s="407"/>
      <c r="H68" s="397"/>
      <c r="I68" s="397"/>
      <c r="J68" s="398"/>
      <c r="K68" s="407"/>
      <c r="L68" s="397"/>
      <c r="M68" s="397"/>
      <c r="N68" s="397"/>
      <c r="O68" s="407"/>
      <c r="P68" s="397"/>
      <c r="Q68" s="397"/>
      <c r="R68" s="397"/>
      <c r="S68" s="407"/>
      <c r="T68" s="397"/>
      <c r="U68" s="397"/>
      <c r="V68" s="397"/>
      <c r="W68" s="407"/>
      <c r="X68" s="397"/>
      <c r="Y68" s="397"/>
      <c r="Z68" s="397"/>
    </row>
    <row r="69" spans="1:34" hidden="1" x14ac:dyDescent="0.2">
      <c r="C69" s="408"/>
      <c r="D69" s="408"/>
      <c r="E69" s="408"/>
      <c r="F69" s="408"/>
      <c r="G69" s="408"/>
      <c r="H69" s="408"/>
      <c r="I69" s="408"/>
      <c r="J69" s="409"/>
      <c r="R69" s="397"/>
      <c r="V69" s="397"/>
      <c r="W69" s="410"/>
    </row>
    <row r="70" spans="1:34" s="387" customFormat="1" x14ac:dyDescent="0.2">
      <c r="C70" s="408"/>
      <c r="D70" s="408"/>
      <c r="E70" s="408"/>
      <c r="F70" s="408"/>
      <c r="G70" s="408"/>
      <c r="H70" s="408"/>
      <c r="I70" s="408"/>
      <c r="J70" s="409"/>
      <c r="AA70" s="385"/>
      <c r="AB70" s="385"/>
      <c r="AC70" s="385"/>
      <c r="AD70" s="385"/>
      <c r="AE70" s="385"/>
      <c r="AF70" s="385"/>
      <c r="AG70" s="385"/>
      <c r="AH70" s="385"/>
    </row>
    <row r="71" spans="1:34" s="387" customFormat="1" x14ac:dyDescent="0.2">
      <c r="C71" s="408"/>
      <c r="D71" s="408"/>
      <c r="E71" s="408"/>
      <c r="F71" s="408"/>
      <c r="G71" s="408"/>
      <c r="H71" s="408"/>
      <c r="I71" s="408"/>
      <c r="J71" s="409"/>
      <c r="AA71" s="385"/>
      <c r="AB71" s="385"/>
      <c r="AC71" s="385"/>
      <c r="AD71" s="385"/>
      <c r="AE71" s="385"/>
      <c r="AF71" s="385"/>
      <c r="AG71" s="385"/>
      <c r="AH71" s="385"/>
    </row>
    <row r="72" spans="1:34" s="387" customFormat="1" x14ac:dyDescent="0.2">
      <c r="C72" s="408"/>
      <c r="D72" s="408"/>
      <c r="E72" s="408"/>
      <c r="F72" s="408"/>
      <c r="G72" s="408"/>
      <c r="H72" s="408"/>
      <c r="I72" s="408"/>
      <c r="J72" s="409"/>
      <c r="AA72" s="385"/>
      <c r="AB72" s="385"/>
      <c r="AC72" s="385"/>
      <c r="AD72" s="385"/>
      <c r="AE72" s="385"/>
      <c r="AF72" s="385"/>
      <c r="AG72" s="385"/>
      <c r="AH72" s="385"/>
    </row>
    <row r="73" spans="1:34" s="387" customFormat="1" x14ac:dyDescent="0.2">
      <c r="C73" s="408"/>
      <c r="D73" s="408"/>
      <c r="E73" s="408"/>
      <c r="F73" s="408"/>
      <c r="G73" s="408"/>
      <c r="H73" s="408"/>
      <c r="I73" s="408"/>
      <c r="J73" s="409"/>
      <c r="AA73" s="385"/>
      <c r="AB73" s="385"/>
      <c r="AC73" s="385"/>
      <c r="AD73" s="385"/>
      <c r="AE73" s="385"/>
      <c r="AF73" s="385"/>
      <c r="AG73" s="385"/>
      <c r="AH73" s="385"/>
    </row>
    <row r="74" spans="1:34" s="387" customFormat="1" x14ac:dyDescent="0.2">
      <c r="C74" s="408"/>
      <c r="D74" s="408"/>
      <c r="E74" s="408"/>
      <c r="F74" s="408"/>
      <c r="G74" s="408"/>
      <c r="H74" s="408"/>
      <c r="I74" s="408"/>
      <c r="J74" s="409"/>
      <c r="AA74" s="385"/>
      <c r="AB74" s="385"/>
      <c r="AC74" s="385"/>
      <c r="AD74" s="385"/>
      <c r="AE74" s="385"/>
      <c r="AF74" s="385"/>
      <c r="AG74" s="385"/>
      <c r="AH74" s="385"/>
    </row>
    <row r="75" spans="1:34" s="387" customFormat="1" x14ac:dyDescent="0.2">
      <c r="C75" s="408"/>
      <c r="D75" s="408"/>
      <c r="E75" s="408"/>
      <c r="F75" s="408"/>
      <c r="G75" s="408"/>
      <c r="H75" s="408"/>
      <c r="I75" s="408"/>
      <c r="J75" s="409"/>
      <c r="AA75" s="385"/>
      <c r="AB75" s="385"/>
      <c r="AC75" s="385"/>
      <c r="AD75" s="385"/>
      <c r="AE75" s="385"/>
      <c r="AF75" s="385"/>
      <c r="AG75" s="385"/>
      <c r="AH75" s="385"/>
    </row>
    <row r="76" spans="1:34" s="387" customFormat="1" x14ac:dyDescent="0.2">
      <c r="C76" s="408"/>
      <c r="D76" s="408"/>
      <c r="E76" s="408"/>
      <c r="F76" s="408"/>
      <c r="G76" s="408"/>
      <c r="H76" s="408"/>
      <c r="I76" s="408"/>
      <c r="J76" s="409"/>
      <c r="AA76" s="385"/>
      <c r="AB76" s="385"/>
      <c r="AC76" s="385"/>
      <c r="AD76" s="385"/>
      <c r="AE76" s="385"/>
      <c r="AF76" s="385"/>
      <c r="AG76" s="385"/>
      <c r="AH76" s="385"/>
    </row>
    <row r="77" spans="1:34" s="387" customFormat="1" x14ac:dyDescent="0.2">
      <c r="C77" s="408"/>
      <c r="D77" s="408"/>
      <c r="E77" s="408"/>
      <c r="F77" s="408"/>
      <c r="G77" s="408"/>
      <c r="H77" s="408"/>
      <c r="I77" s="408"/>
      <c r="J77" s="409"/>
      <c r="AA77" s="385"/>
      <c r="AB77" s="385"/>
      <c r="AC77" s="385"/>
      <c r="AD77" s="385"/>
      <c r="AE77" s="385"/>
      <c r="AF77" s="385"/>
      <c r="AG77" s="385"/>
      <c r="AH77" s="385"/>
    </row>
    <row r="78" spans="1:34" s="387" customFormat="1" x14ac:dyDescent="0.2">
      <c r="C78" s="408"/>
      <c r="D78" s="408"/>
      <c r="E78" s="408"/>
      <c r="F78" s="408"/>
      <c r="G78" s="408"/>
      <c r="H78" s="408"/>
      <c r="I78" s="408"/>
      <c r="J78" s="409"/>
      <c r="AA78" s="385"/>
      <c r="AB78" s="385"/>
      <c r="AC78" s="385"/>
      <c r="AD78" s="385"/>
      <c r="AE78" s="385"/>
      <c r="AF78" s="385"/>
      <c r="AG78" s="385"/>
      <c r="AH78" s="385"/>
    </row>
    <row r="79" spans="1:34" s="387" customFormat="1" x14ac:dyDescent="0.2">
      <c r="C79" s="408"/>
      <c r="D79" s="408"/>
      <c r="E79" s="408"/>
      <c r="F79" s="408"/>
      <c r="G79" s="408"/>
      <c r="H79" s="408"/>
      <c r="I79" s="408"/>
      <c r="J79" s="409"/>
      <c r="AA79" s="385"/>
      <c r="AB79" s="385"/>
      <c r="AC79" s="385"/>
      <c r="AD79" s="385"/>
      <c r="AE79" s="385"/>
      <c r="AF79" s="385"/>
      <c r="AG79" s="385"/>
      <c r="AH79" s="385"/>
    </row>
    <row r="80" spans="1:34" s="387" customFormat="1" x14ac:dyDescent="0.2">
      <c r="C80" s="408"/>
      <c r="D80" s="408"/>
      <c r="E80" s="408"/>
      <c r="F80" s="408"/>
      <c r="G80" s="408"/>
      <c r="H80" s="408"/>
      <c r="I80" s="408"/>
      <c r="J80" s="409"/>
      <c r="AA80" s="385"/>
      <c r="AB80" s="385"/>
      <c r="AC80" s="385"/>
      <c r="AD80" s="385"/>
      <c r="AE80" s="385"/>
      <c r="AF80" s="385"/>
      <c r="AG80" s="385"/>
      <c r="AH80" s="385"/>
    </row>
    <row r="81" spans="3:34" s="387" customFormat="1" x14ac:dyDescent="0.2">
      <c r="C81" s="408"/>
      <c r="D81" s="408"/>
      <c r="E81" s="408"/>
      <c r="F81" s="408"/>
      <c r="G81" s="408"/>
      <c r="H81" s="408"/>
      <c r="I81" s="408"/>
      <c r="J81" s="409"/>
      <c r="AA81" s="385"/>
      <c r="AB81" s="385"/>
      <c r="AC81" s="385"/>
      <c r="AD81" s="385"/>
      <c r="AE81" s="385"/>
      <c r="AF81" s="385"/>
      <c r="AG81" s="385"/>
      <c r="AH81" s="385"/>
    </row>
    <row r="82" spans="3:34" s="387" customFormat="1" x14ac:dyDescent="0.2">
      <c r="C82" s="408"/>
      <c r="D82" s="408"/>
      <c r="E82" s="408"/>
      <c r="F82" s="408"/>
      <c r="G82" s="408"/>
      <c r="H82" s="408"/>
      <c r="I82" s="408"/>
      <c r="J82" s="409"/>
      <c r="AA82" s="385"/>
      <c r="AB82" s="385"/>
      <c r="AC82" s="385"/>
      <c r="AD82" s="385"/>
      <c r="AE82" s="385"/>
      <c r="AF82" s="385"/>
      <c r="AG82" s="385"/>
      <c r="AH82" s="385"/>
    </row>
    <row r="83" spans="3:34" s="387" customFormat="1" x14ac:dyDescent="0.2">
      <c r="C83" s="408"/>
      <c r="D83" s="408"/>
      <c r="E83" s="408"/>
      <c r="F83" s="408"/>
      <c r="G83" s="408"/>
      <c r="H83" s="408"/>
      <c r="I83" s="408"/>
      <c r="J83" s="409"/>
      <c r="AA83" s="385"/>
      <c r="AB83" s="385"/>
      <c r="AC83" s="385"/>
      <c r="AD83" s="385"/>
      <c r="AE83" s="385"/>
      <c r="AF83" s="385"/>
      <c r="AG83" s="385"/>
      <c r="AH83" s="385"/>
    </row>
    <row r="84" spans="3:34" s="387" customFormat="1" x14ac:dyDescent="0.2">
      <c r="C84" s="408"/>
      <c r="D84" s="408"/>
      <c r="E84" s="408"/>
      <c r="F84" s="408"/>
      <c r="G84" s="408"/>
      <c r="H84" s="408"/>
      <c r="I84" s="408"/>
      <c r="J84" s="409"/>
      <c r="AA84" s="385"/>
      <c r="AB84" s="385"/>
      <c r="AC84" s="385"/>
      <c r="AD84" s="385"/>
      <c r="AE84" s="385"/>
      <c r="AF84" s="385"/>
      <c r="AG84" s="385"/>
      <c r="AH84" s="385"/>
    </row>
    <row r="85" spans="3:34" s="387" customFormat="1" x14ac:dyDescent="0.2">
      <c r="C85" s="408"/>
      <c r="D85" s="408"/>
      <c r="E85" s="408"/>
      <c r="F85" s="408"/>
      <c r="G85" s="408"/>
      <c r="H85" s="408"/>
      <c r="I85" s="408"/>
      <c r="J85" s="409"/>
      <c r="AA85" s="385"/>
      <c r="AB85" s="385"/>
      <c r="AC85" s="385"/>
      <c r="AD85" s="385"/>
      <c r="AE85" s="385"/>
      <c r="AF85" s="385"/>
      <c r="AG85" s="385"/>
      <c r="AH85" s="385"/>
    </row>
    <row r="86" spans="3:34" s="387" customFormat="1" x14ac:dyDescent="0.2">
      <c r="C86" s="408"/>
      <c r="D86" s="408"/>
      <c r="E86" s="408"/>
      <c r="F86" s="408"/>
      <c r="G86" s="408"/>
      <c r="H86" s="408"/>
      <c r="I86" s="408"/>
      <c r="J86" s="409"/>
      <c r="AA86" s="385"/>
      <c r="AB86" s="385"/>
      <c r="AC86" s="385"/>
      <c r="AD86" s="385"/>
      <c r="AE86" s="385"/>
      <c r="AF86" s="385"/>
      <c r="AG86" s="385"/>
      <c r="AH86" s="385"/>
    </row>
    <row r="87" spans="3:34" s="387" customFormat="1" x14ac:dyDescent="0.2">
      <c r="C87" s="408"/>
      <c r="D87" s="408"/>
      <c r="E87" s="408"/>
      <c r="F87" s="408"/>
      <c r="G87" s="408"/>
      <c r="H87" s="408"/>
      <c r="I87" s="408"/>
      <c r="J87" s="409"/>
      <c r="AA87" s="385"/>
      <c r="AB87" s="385"/>
      <c r="AC87" s="385"/>
      <c r="AD87" s="385"/>
      <c r="AE87" s="385"/>
      <c r="AF87" s="385"/>
      <c r="AG87" s="385"/>
      <c r="AH87" s="385"/>
    </row>
    <row r="88" spans="3:34" s="387" customFormat="1" x14ac:dyDescent="0.2">
      <c r="C88" s="408"/>
      <c r="D88" s="408"/>
      <c r="E88" s="408"/>
      <c r="F88" s="408"/>
      <c r="G88" s="408"/>
      <c r="H88" s="408"/>
      <c r="I88" s="408"/>
      <c r="J88" s="409"/>
      <c r="AA88" s="385"/>
      <c r="AB88" s="385"/>
      <c r="AC88" s="385"/>
      <c r="AD88" s="385"/>
      <c r="AE88" s="385"/>
      <c r="AF88" s="385"/>
      <c r="AG88" s="385"/>
      <c r="AH88" s="385"/>
    </row>
    <row r="89" spans="3:34" s="387" customFormat="1" x14ac:dyDescent="0.2">
      <c r="C89" s="408"/>
      <c r="D89" s="408"/>
      <c r="E89" s="408"/>
      <c r="F89" s="408"/>
      <c r="G89" s="408"/>
      <c r="H89" s="408"/>
      <c r="I89" s="408"/>
      <c r="J89" s="409"/>
      <c r="AA89" s="385"/>
      <c r="AB89" s="385"/>
      <c r="AC89" s="385"/>
      <c r="AD89" s="385"/>
      <c r="AE89" s="385"/>
      <c r="AF89" s="385"/>
      <c r="AG89" s="385"/>
      <c r="AH89" s="385"/>
    </row>
    <row r="90" spans="3:34" s="387" customFormat="1" x14ac:dyDescent="0.2">
      <c r="C90" s="408"/>
      <c r="D90" s="408"/>
      <c r="E90" s="408"/>
      <c r="F90" s="408"/>
      <c r="G90" s="408"/>
      <c r="H90" s="408"/>
      <c r="I90" s="408"/>
      <c r="J90" s="409"/>
      <c r="AA90" s="385"/>
      <c r="AB90" s="385"/>
      <c r="AC90" s="385"/>
      <c r="AD90" s="385"/>
      <c r="AE90" s="385"/>
      <c r="AF90" s="385"/>
      <c r="AG90" s="385"/>
      <c r="AH90" s="385"/>
    </row>
    <row r="91" spans="3:34" s="387" customFormat="1" x14ac:dyDescent="0.2">
      <c r="C91" s="408"/>
      <c r="D91" s="408"/>
      <c r="E91" s="408"/>
      <c r="F91" s="408"/>
      <c r="G91" s="408"/>
      <c r="H91" s="408"/>
      <c r="I91" s="408"/>
      <c r="J91" s="409"/>
      <c r="AA91" s="385"/>
      <c r="AB91" s="385"/>
      <c r="AC91" s="385"/>
      <c r="AD91" s="385"/>
      <c r="AE91" s="385"/>
      <c r="AF91" s="385"/>
      <c r="AG91" s="385"/>
      <c r="AH91" s="385"/>
    </row>
    <row r="92" spans="3:34" s="387" customFormat="1" x14ac:dyDescent="0.2">
      <c r="C92" s="408"/>
      <c r="D92" s="408"/>
      <c r="E92" s="408"/>
      <c r="F92" s="408"/>
      <c r="G92" s="408"/>
      <c r="H92" s="408"/>
      <c r="I92" s="408"/>
      <c r="J92" s="409"/>
      <c r="AA92" s="385"/>
      <c r="AB92" s="385"/>
      <c r="AC92" s="385"/>
      <c r="AD92" s="385"/>
      <c r="AE92" s="385"/>
      <c r="AF92" s="385"/>
      <c r="AG92" s="385"/>
      <c r="AH92" s="385"/>
    </row>
    <row r="93" spans="3:34" s="387" customFormat="1" x14ac:dyDescent="0.2">
      <c r="C93" s="408"/>
      <c r="D93" s="408"/>
      <c r="E93" s="408"/>
      <c r="F93" s="408"/>
      <c r="G93" s="408"/>
      <c r="H93" s="408"/>
      <c r="I93" s="408"/>
      <c r="J93" s="409"/>
      <c r="AA93" s="385"/>
      <c r="AB93" s="385"/>
      <c r="AC93" s="385"/>
      <c r="AD93" s="385"/>
      <c r="AE93" s="385"/>
      <c r="AF93" s="385"/>
      <c r="AG93" s="385"/>
      <c r="AH93" s="385"/>
    </row>
    <row r="94" spans="3:34" s="387" customFormat="1" x14ac:dyDescent="0.2">
      <c r="C94" s="408"/>
      <c r="D94" s="408"/>
      <c r="E94" s="408"/>
      <c r="F94" s="408"/>
      <c r="G94" s="408"/>
      <c r="H94" s="408"/>
      <c r="I94" s="408"/>
      <c r="J94" s="409"/>
      <c r="AA94" s="385"/>
      <c r="AB94" s="385"/>
      <c r="AC94" s="385"/>
      <c r="AD94" s="385"/>
      <c r="AE94" s="385"/>
      <c r="AF94" s="385"/>
      <c r="AG94" s="385"/>
      <c r="AH94" s="385"/>
    </row>
    <row r="95" spans="3:34" s="387" customFormat="1" x14ac:dyDescent="0.2">
      <c r="C95" s="408"/>
      <c r="D95" s="408"/>
      <c r="E95" s="408"/>
      <c r="F95" s="408"/>
      <c r="G95" s="408"/>
      <c r="H95" s="408"/>
      <c r="I95" s="408"/>
      <c r="J95" s="409"/>
      <c r="AA95" s="385"/>
      <c r="AB95" s="385"/>
      <c r="AC95" s="385"/>
      <c r="AD95" s="385"/>
      <c r="AE95" s="385"/>
      <c r="AF95" s="385"/>
      <c r="AG95" s="385"/>
      <c r="AH95" s="385"/>
    </row>
    <row r="96" spans="3:34" s="387" customFormat="1" x14ac:dyDescent="0.2">
      <c r="C96" s="408"/>
      <c r="D96" s="408"/>
      <c r="E96" s="408"/>
      <c r="F96" s="408"/>
      <c r="G96" s="408"/>
      <c r="H96" s="408"/>
      <c r="I96" s="408"/>
      <c r="J96" s="409"/>
      <c r="AA96" s="385"/>
      <c r="AB96" s="385"/>
      <c r="AC96" s="385"/>
      <c r="AD96" s="385"/>
      <c r="AE96" s="385"/>
      <c r="AF96" s="385"/>
      <c r="AG96" s="385"/>
      <c r="AH96" s="385"/>
    </row>
    <row r="97" spans="3:34" s="387" customFormat="1" x14ac:dyDescent="0.2">
      <c r="C97" s="408"/>
      <c r="D97" s="408"/>
      <c r="E97" s="408"/>
      <c r="F97" s="408"/>
      <c r="G97" s="408"/>
      <c r="H97" s="408"/>
      <c r="I97" s="408"/>
      <c r="J97" s="409"/>
      <c r="AA97" s="385"/>
      <c r="AB97" s="385"/>
      <c r="AC97" s="385"/>
      <c r="AD97" s="385"/>
      <c r="AE97" s="385"/>
      <c r="AF97" s="385"/>
      <c r="AG97" s="385"/>
      <c r="AH97" s="385"/>
    </row>
    <row r="98" spans="3:34" s="387" customFormat="1" x14ac:dyDescent="0.2">
      <c r="C98" s="408"/>
      <c r="D98" s="408"/>
      <c r="E98" s="408"/>
      <c r="F98" s="408"/>
      <c r="G98" s="408"/>
      <c r="H98" s="408"/>
      <c r="I98" s="408"/>
      <c r="J98" s="409"/>
      <c r="AA98" s="385"/>
      <c r="AB98" s="385"/>
      <c r="AC98" s="385"/>
      <c r="AD98" s="385"/>
      <c r="AE98" s="385"/>
      <c r="AF98" s="385"/>
      <c r="AG98" s="385"/>
      <c r="AH98" s="385"/>
    </row>
    <row r="99" spans="3:34" s="387" customFormat="1" x14ac:dyDescent="0.2">
      <c r="C99" s="408"/>
      <c r="D99" s="408"/>
      <c r="E99" s="408"/>
      <c r="F99" s="408"/>
      <c r="G99" s="408"/>
      <c r="H99" s="408"/>
      <c r="I99" s="408"/>
      <c r="J99" s="409"/>
      <c r="AA99" s="385"/>
      <c r="AB99" s="385"/>
      <c r="AC99" s="385"/>
      <c r="AD99" s="385"/>
      <c r="AE99" s="385"/>
      <c r="AF99" s="385"/>
      <c r="AG99" s="385"/>
      <c r="AH99" s="385"/>
    </row>
    <row r="100" spans="3:34" s="387" customFormat="1" x14ac:dyDescent="0.2">
      <c r="C100" s="408"/>
      <c r="D100" s="408"/>
      <c r="E100" s="408"/>
      <c r="F100" s="408"/>
      <c r="G100" s="408"/>
      <c r="H100" s="408"/>
      <c r="I100" s="408"/>
      <c r="J100" s="409"/>
      <c r="AA100" s="385"/>
      <c r="AB100" s="385"/>
      <c r="AC100" s="385"/>
      <c r="AD100" s="385"/>
      <c r="AE100" s="385"/>
      <c r="AF100" s="385"/>
      <c r="AG100" s="385"/>
      <c r="AH100" s="385"/>
    </row>
    <row r="101" spans="3:34" s="387" customFormat="1" x14ac:dyDescent="0.2">
      <c r="C101" s="408"/>
      <c r="D101" s="408"/>
      <c r="E101" s="408"/>
      <c r="F101" s="408"/>
      <c r="G101" s="408"/>
      <c r="H101" s="408"/>
      <c r="I101" s="408"/>
      <c r="J101" s="409"/>
      <c r="AA101" s="385"/>
      <c r="AB101" s="385"/>
      <c r="AC101" s="385"/>
      <c r="AD101" s="385"/>
      <c r="AE101" s="385"/>
      <c r="AF101" s="385"/>
      <c r="AG101" s="385"/>
      <c r="AH101" s="385"/>
    </row>
    <row r="102" spans="3:34" s="387" customFormat="1" x14ac:dyDescent="0.2">
      <c r="C102" s="408"/>
      <c r="D102" s="408"/>
      <c r="E102" s="408"/>
      <c r="F102" s="408"/>
      <c r="G102" s="408"/>
      <c r="H102" s="408"/>
      <c r="I102" s="408"/>
      <c r="J102" s="409"/>
      <c r="AA102" s="385"/>
      <c r="AB102" s="385"/>
      <c r="AC102" s="385"/>
      <c r="AD102" s="385"/>
      <c r="AE102" s="385"/>
      <c r="AF102" s="385"/>
      <c r="AG102" s="385"/>
      <c r="AH102" s="385"/>
    </row>
    <row r="103" spans="3:34" s="387" customFormat="1" x14ac:dyDescent="0.2">
      <c r="C103" s="408"/>
      <c r="D103" s="408"/>
      <c r="E103" s="408"/>
      <c r="F103" s="408"/>
      <c r="G103" s="408"/>
      <c r="H103" s="408"/>
      <c r="I103" s="408"/>
      <c r="J103" s="409"/>
      <c r="AA103" s="385"/>
      <c r="AB103" s="385"/>
      <c r="AC103" s="385"/>
      <c r="AD103" s="385"/>
      <c r="AE103" s="385"/>
      <c r="AF103" s="385"/>
      <c r="AG103" s="385"/>
      <c r="AH103" s="385"/>
    </row>
    <row r="104" spans="3:34" s="387" customFormat="1" x14ac:dyDescent="0.2">
      <c r="C104" s="408"/>
      <c r="D104" s="408"/>
      <c r="E104" s="408"/>
      <c r="F104" s="408"/>
      <c r="G104" s="408"/>
      <c r="H104" s="408"/>
      <c r="I104" s="408"/>
      <c r="J104" s="409"/>
      <c r="AA104" s="385"/>
      <c r="AB104" s="385"/>
      <c r="AC104" s="385"/>
      <c r="AD104" s="385"/>
      <c r="AE104" s="385"/>
      <c r="AF104" s="385"/>
      <c r="AG104" s="385"/>
      <c r="AH104" s="385"/>
    </row>
    <row r="105" spans="3:34" s="387" customFormat="1" x14ac:dyDescent="0.2">
      <c r="C105" s="408"/>
      <c r="D105" s="408"/>
      <c r="E105" s="408"/>
      <c r="F105" s="408"/>
      <c r="G105" s="408"/>
      <c r="H105" s="408"/>
      <c r="I105" s="408"/>
      <c r="J105" s="409"/>
      <c r="AA105" s="385"/>
      <c r="AB105" s="385"/>
      <c r="AC105" s="385"/>
      <c r="AD105" s="385"/>
      <c r="AE105" s="385"/>
      <c r="AF105" s="385"/>
      <c r="AG105" s="385"/>
      <c r="AH105" s="385"/>
    </row>
    <row r="106" spans="3:34" s="387" customFormat="1" x14ac:dyDescent="0.2">
      <c r="C106" s="408"/>
      <c r="D106" s="408"/>
      <c r="E106" s="408"/>
      <c r="F106" s="408"/>
      <c r="G106" s="408"/>
      <c r="H106" s="408"/>
      <c r="I106" s="408"/>
      <c r="J106" s="409"/>
      <c r="AA106" s="385"/>
      <c r="AB106" s="385"/>
      <c r="AC106" s="385"/>
      <c r="AD106" s="385"/>
      <c r="AE106" s="385"/>
      <c r="AF106" s="385"/>
      <c r="AG106" s="385"/>
      <c r="AH106" s="385"/>
    </row>
    <row r="107" spans="3:34" s="387" customFormat="1" x14ac:dyDescent="0.2">
      <c r="C107" s="408"/>
      <c r="D107" s="408"/>
      <c r="E107" s="408"/>
      <c r="F107" s="408"/>
      <c r="G107" s="408"/>
      <c r="H107" s="408"/>
      <c r="I107" s="408"/>
      <c r="J107" s="409"/>
      <c r="AA107" s="385"/>
      <c r="AB107" s="385"/>
      <c r="AC107" s="385"/>
      <c r="AD107" s="385"/>
      <c r="AE107" s="385"/>
      <c r="AF107" s="385"/>
      <c r="AG107" s="385"/>
      <c r="AH107" s="385"/>
    </row>
    <row r="108" spans="3:34" s="387" customFormat="1" x14ac:dyDescent="0.2">
      <c r="C108" s="408"/>
      <c r="D108" s="408"/>
      <c r="E108" s="408"/>
      <c r="F108" s="408"/>
      <c r="G108" s="408"/>
      <c r="H108" s="408"/>
      <c r="I108" s="408"/>
      <c r="J108" s="409"/>
      <c r="AA108" s="385"/>
      <c r="AB108" s="385"/>
      <c r="AC108" s="385"/>
      <c r="AD108" s="385"/>
      <c r="AE108" s="385"/>
      <c r="AF108" s="385"/>
      <c r="AG108" s="385"/>
      <c r="AH108" s="385"/>
    </row>
    <row r="109" spans="3:34" s="387" customFormat="1" x14ac:dyDescent="0.2">
      <c r="C109" s="408"/>
      <c r="D109" s="408"/>
      <c r="E109" s="408"/>
      <c r="F109" s="408"/>
      <c r="G109" s="408"/>
      <c r="H109" s="408"/>
      <c r="I109" s="408"/>
      <c r="J109" s="409"/>
      <c r="AA109" s="385"/>
      <c r="AB109" s="385"/>
      <c r="AC109" s="385"/>
      <c r="AD109" s="385"/>
      <c r="AE109" s="385"/>
      <c r="AF109" s="385"/>
      <c r="AG109" s="385"/>
      <c r="AH109" s="385"/>
    </row>
    <row r="110" spans="3:34" s="387" customFormat="1" x14ac:dyDescent="0.2">
      <c r="C110" s="408"/>
      <c r="D110" s="408"/>
      <c r="E110" s="408"/>
      <c r="F110" s="408"/>
      <c r="G110" s="408"/>
      <c r="H110" s="408"/>
      <c r="I110" s="408"/>
      <c r="J110" s="409"/>
      <c r="AA110" s="385"/>
      <c r="AB110" s="385"/>
      <c r="AC110" s="385"/>
      <c r="AD110" s="385"/>
      <c r="AE110" s="385"/>
      <c r="AF110" s="385"/>
      <c r="AG110" s="385"/>
      <c r="AH110" s="385"/>
    </row>
    <row r="111" spans="3:34" s="387" customFormat="1" x14ac:dyDescent="0.2">
      <c r="C111" s="408"/>
      <c r="D111" s="408"/>
      <c r="E111" s="408"/>
      <c r="F111" s="408"/>
      <c r="G111" s="408"/>
      <c r="H111" s="408"/>
      <c r="I111" s="408"/>
      <c r="J111" s="409"/>
      <c r="AA111" s="385"/>
      <c r="AB111" s="385"/>
      <c r="AC111" s="385"/>
      <c r="AD111" s="385"/>
      <c r="AE111" s="385"/>
      <c r="AF111" s="385"/>
      <c r="AG111" s="385"/>
      <c r="AH111" s="385"/>
    </row>
    <row r="112" spans="3:34" s="387" customFormat="1" x14ac:dyDescent="0.2">
      <c r="C112" s="408"/>
      <c r="D112" s="408"/>
      <c r="E112" s="408"/>
      <c r="F112" s="408"/>
      <c r="G112" s="408"/>
      <c r="H112" s="408"/>
      <c r="I112" s="408"/>
      <c r="J112" s="409"/>
      <c r="AA112" s="385"/>
      <c r="AB112" s="385"/>
      <c r="AC112" s="385"/>
      <c r="AD112" s="385"/>
      <c r="AE112" s="385"/>
      <c r="AF112" s="385"/>
      <c r="AG112" s="385"/>
      <c r="AH112" s="385"/>
    </row>
    <row r="113" spans="3:34" s="387" customFormat="1" x14ac:dyDescent="0.2">
      <c r="C113" s="408"/>
      <c r="D113" s="408"/>
      <c r="E113" s="408"/>
      <c r="F113" s="408"/>
      <c r="G113" s="408"/>
      <c r="H113" s="408"/>
      <c r="I113" s="408"/>
      <c r="J113" s="409"/>
      <c r="AA113" s="385"/>
      <c r="AB113" s="385"/>
      <c r="AC113" s="385"/>
      <c r="AD113" s="385"/>
      <c r="AE113" s="385"/>
      <c r="AF113" s="385"/>
      <c r="AG113" s="385"/>
      <c r="AH113" s="385"/>
    </row>
    <row r="114" spans="3:34" s="387" customFormat="1" x14ac:dyDescent="0.2">
      <c r="C114" s="408"/>
      <c r="D114" s="408"/>
      <c r="E114" s="408"/>
      <c r="F114" s="408"/>
      <c r="G114" s="408"/>
      <c r="H114" s="408"/>
      <c r="I114" s="408"/>
      <c r="J114" s="409"/>
      <c r="AA114" s="385"/>
      <c r="AB114" s="385"/>
      <c r="AC114" s="385"/>
      <c r="AD114" s="385"/>
      <c r="AE114" s="385"/>
      <c r="AF114" s="385"/>
      <c r="AG114" s="385"/>
      <c r="AH114" s="385"/>
    </row>
    <row r="115" spans="3:34" s="387" customFormat="1" x14ac:dyDescent="0.2">
      <c r="C115" s="408"/>
      <c r="D115" s="408"/>
      <c r="E115" s="408"/>
      <c r="F115" s="408"/>
      <c r="G115" s="408"/>
      <c r="H115" s="408"/>
      <c r="I115" s="408"/>
      <c r="J115" s="409"/>
      <c r="AA115" s="385"/>
      <c r="AB115" s="385"/>
      <c r="AC115" s="385"/>
      <c r="AD115" s="385"/>
      <c r="AE115" s="385"/>
      <c r="AF115" s="385"/>
      <c r="AG115" s="385"/>
      <c r="AH115" s="385"/>
    </row>
    <row r="116" spans="3:34" s="387" customFormat="1" x14ac:dyDescent="0.2">
      <c r="C116" s="408"/>
      <c r="D116" s="408"/>
      <c r="E116" s="408"/>
      <c r="F116" s="408"/>
      <c r="G116" s="408"/>
      <c r="H116" s="408"/>
      <c r="I116" s="408"/>
      <c r="J116" s="409"/>
      <c r="AA116" s="385"/>
      <c r="AB116" s="385"/>
      <c r="AC116" s="385"/>
      <c r="AD116" s="385"/>
      <c r="AE116" s="385"/>
      <c r="AF116" s="385"/>
      <c r="AG116" s="385"/>
      <c r="AH116" s="385"/>
    </row>
    <row r="117" spans="3:34" s="387" customFormat="1" x14ac:dyDescent="0.2">
      <c r="C117" s="408"/>
      <c r="D117" s="408"/>
      <c r="E117" s="408"/>
      <c r="F117" s="408"/>
      <c r="G117" s="408"/>
      <c r="H117" s="408"/>
      <c r="I117" s="408"/>
      <c r="J117" s="409"/>
      <c r="AA117" s="385"/>
      <c r="AB117" s="385"/>
      <c r="AC117" s="385"/>
      <c r="AD117" s="385"/>
      <c r="AE117" s="385"/>
      <c r="AF117" s="385"/>
      <c r="AG117" s="385"/>
      <c r="AH117" s="385"/>
    </row>
    <row r="118" spans="3:34" s="387" customFormat="1" x14ac:dyDescent="0.2">
      <c r="C118" s="408"/>
      <c r="D118" s="408"/>
      <c r="E118" s="408"/>
      <c r="F118" s="408"/>
      <c r="G118" s="408"/>
      <c r="H118" s="408"/>
      <c r="I118" s="408"/>
      <c r="J118" s="409"/>
      <c r="AA118" s="385"/>
      <c r="AB118" s="385"/>
      <c r="AC118" s="385"/>
      <c r="AD118" s="385"/>
      <c r="AE118" s="385"/>
      <c r="AF118" s="385"/>
      <c r="AG118" s="385"/>
      <c r="AH118" s="385"/>
    </row>
    <row r="119" spans="3:34" s="387" customFormat="1" x14ac:dyDescent="0.2">
      <c r="C119" s="408"/>
      <c r="D119" s="408"/>
      <c r="E119" s="408"/>
      <c r="F119" s="408"/>
      <c r="G119" s="408"/>
      <c r="H119" s="408"/>
      <c r="I119" s="408"/>
      <c r="J119" s="409"/>
      <c r="AA119" s="385"/>
      <c r="AB119" s="385"/>
      <c r="AC119" s="385"/>
      <c r="AD119" s="385"/>
      <c r="AE119" s="385"/>
      <c r="AF119" s="385"/>
      <c r="AG119" s="385"/>
      <c r="AH119" s="385"/>
    </row>
    <row r="120" spans="3:34" s="387" customFormat="1" x14ac:dyDescent="0.2">
      <c r="C120" s="408"/>
      <c r="D120" s="408"/>
      <c r="E120" s="408"/>
      <c r="F120" s="408"/>
      <c r="G120" s="408"/>
      <c r="H120" s="408"/>
      <c r="I120" s="408"/>
      <c r="J120" s="409"/>
      <c r="AA120" s="385"/>
      <c r="AB120" s="385"/>
      <c r="AC120" s="385"/>
      <c r="AD120" s="385"/>
      <c r="AE120" s="385"/>
      <c r="AF120" s="385"/>
      <c r="AG120" s="385"/>
      <c r="AH120" s="385"/>
    </row>
    <row r="121" spans="3:34" s="387" customFormat="1" x14ac:dyDescent="0.2">
      <c r="C121" s="408"/>
      <c r="D121" s="408"/>
      <c r="E121" s="408"/>
      <c r="F121" s="408"/>
      <c r="G121" s="408"/>
      <c r="H121" s="408"/>
      <c r="I121" s="408"/>
      <c r="J121" s="409"/>
      <c r="AA121" s="385"/>
      <c r="AB121" s="385"/>
      <c r="AC121" s="385"/>
      <c r="AD121" s="385"/>
      <c r="AE121" s="385"/>
      <c r="AF121" s="385"/>
      <c r="AG121" s="385"/>
      <c r="AH121" s="385"/>
    </row>
    <row r="122" spans="3:34" s="387" customFormat="1" x14ac:dyDescent="0.2">
      <c r="C122" s="408"/>
      <c r="D122" s="408"/>
      <c r="E122" s="408"/>
      <c r="F122" s="408"/>
      <c r="G122" s="408"/>
      <c r="H122" s="408"/>
      <c r="I122" s="408"/>
      <c r="J122" s="409"/>
      <c r="AA122" s="385"/>
      <c r="AB122" s="385"/>
      <c r="AC122" s="385"/>
      <c r="AD122" s="385"/>
      <c r="AE122" s="385"/>
      <c r="AF122" s="385"/>
      <c r="AG122" s="385"/>
      <c r="AH122" s="385"/>
    </row>
    <row r="123" spans="3:34" s="387" customFormat="1" x14ac:dyDescent="0.2">
      <c r="C123" s="408"/>
      <c r="D123" s="408"/>
      <c r="E123" s="408"/>
      <c r="F123" s="408"/>
      <c r="G123" s="408"/>
      <c r="H123" s="408"/>
      <c r="I123" s="408"/>
      <c r="J123" s="409"/>
      <c r="AA123" s="385"/>
      <c r="AB123" s="385"/>
      <c r="AC123" s="385"/>
      <c r="AD123" s="385"/>
      <c r="AE123" s="385"/>
      <c r="AF123" s="385"/>
      <c r="AG123" s="385"/>
      <c r="AH123" s="385"/>
    </row>
    <row r="124" spans="3:34" s="387" customFormat="1" x14ac:dyDescent="0.2">
      <c r="C124" s="408"/>
      <c r="D124" s="408"/>
      <c r="E124" s="408"/>
      <c r="F124" s="408"/>
      <c r="G124" s="408"/>
      <c r="H124" s="408"/>
      <c r="I124" s="408"/>
      <c r="J124" s="409"/>
      <c r="AA124" s="385"/>
      <c r="AB124" s="385"/>
      <c r="AC124" s="385"/>
      <c r="AD124" s="385"/>
      <c r="AE124" s="385"/>
      <c r="AF124" s="385"/>
      <c r="AG124" s="385"/>
      <c r="AH124" s="385"/>
    </row>
    <row r="125" spans="3:34" s="387" customFormat="1" x14ac:dyDescent="0.2">
      <c r="C125" s="408"/>
      <c r="D125" s="408"/>
      <c r="E125" s="408"/>
      <c r="F125" s="408"/>
      <c r="G125" s="408"/>
      <c r="H125" s="408"/>
      <c r="I125" s="408"/>
      <c r="J125" s="409"/>
      <c r="AA125" s="385"/>
      <c r="AB125" s="385"/>
      <c r="AC125" s="385"/>
      <c r="AD125" s="385"/>
      <c r="AE125" s="385"/>
      <c r="AF125" s="385"/>
      <c r="AG125" s="385"/>
      <c r="AH125" s="385"/>
    </row>
  </sheetData>
  <mergeCells count="29">
    <mergeCell ref="A35:B35"/>
    <mergeCell ref="O4:O5"/>
    <mergeCell ref="P4:Q4"/>
    <mergeCell ref="R4:R5"/>
    <mergeCell ref="S4:S5"/>
    <mergeCell ref="A15:B15"/>
    <mergeCell ref="A21:B21"/>
    <mergeCell ref="J4:J5"/>
    <mergeCell ref="K4:K5"/>
    <mergeCell ref="L4:M4"/>
    <mergeCell ref="N4:N5"/>
    <mergeCell ref="C4:C5"/>
    <mergeCell ref="D4:E4"/>
    <mergeCell ref="F4:F5"/>
    <mergeCell ref="G4:G5"/>
    <mergeCell ref="H4:I4"/>
    <mergeCell ref="W4:W5"/>
    <mergeCell ref="X4:Y4"/>
    <mergeCell ref="Z4:Z5"/>
    <mergeCell ref="T4:U4"/>
    <mergeCell ref="V4:V5"/>
    <mergeCell ref="W1:Z1"/>
    <mergeCell ref="A2:B2"/>
    <mergeCell ref="C3:F3"/>
    <mergeCell ref="G3:I3"/>
    <mergeCell ref="K3:N3"/>
    <mergeCell ref="O3:R3"/>
    <mergeCell ref="W3:Z3"/>
    <mergeCell ref="S3:V3"/>
  </mergeCells>
  <pageMargins left="1.0900000000000001" right="0.59" top="0.75" bottom="0.75" header="0.3" footer="0.3"/>
  <pageSetup paperSize="9" scale="65" orientation="landscape" r:id="rId1"/>
  <headerFooter>
    <oddFooter>&amp;C&amp;11Form:&amp;A&amp;R&amp;11&amp;P of &amp;N</oddFooter>
  </headerFooter>
  <rowBreaks count="1" manualBreakCount="1">
    <brk id="35" max="25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AM80"/>
  <sheetViews>
    <sheetView showZeros="0" zoomScale="80" zoomScaleNormal="80" zoomScaleSheetLayoutView="50" workbookViewId="0">
      <pane xSplit="3" ySplit="8" topLeftCell="N63" activePane="bottomRight" state="frozen"/>
      <selection activeCell="W64" sqref="W64"/>
      <selection pane="topRight" activeCell="W64" sqref="W64"/>
      <selection pane="bottomLeft" activeCell="W64" sqref="W64"/>
      <selection pane="bottomRight" activeCell="A66" sqref="A66:XFD70"/>
    </sheetView>
  </sheetViews>
  <sheetFormatPr defaultColWidth="11.44140625" defaultRowHeight="15.75" x14ac:dyDescent="0.2"/>
  <cols>
    <col min="1" max="1" width="4.5546875" style="202" customWidth="1"/>
    <col min="2" max="2" width="15.44140625" style="289" customWidth="1"/>
    <col min="3" max="3" width="5" style="202" customWidth="1"/>
    <col min="4" max="4" width="7.21875" style="282" customWidth="1"/>
    <col min="5" max="5" width="7.5546875" style="283" bestFit="1" customWidth="1"/>
    <col min="6" max="6" width="6.88671875" style="283" customWidth="1"/>
    <col min="7" max="7" width="6.77734375" style="284" customWidth="1"/>
    <col min="8" max="8" width="5.77734375" style="285" customWidth="1"/>
    <col min="9" max="9" width="5.88671875" style="285" customWidth="1"/>
    <col min="10" max="10" width="7" style="283" customWidth="1"/>
    <col min="11" max="12" width="5.88671875" style="285" customWidth="1"/>
    <col min="13" max="13" width="6.33203125" style="285" customWidth="1"/>
    <col min="14" max="14" width="6" style="283" customWidth="1"/>
    <col min="15" max="15" width="5.5546875" style="283" customWidth="1"/>
    <col min="16" max="16" width="6" style="283" customWidth="1"/>
    <col min="17" max="17" width="5.33203125" style="282" customWidth="1"/>
    <col min="18" max="18" width="3.33203125" style="285" customWidth="1"/>
    <col min="19" max="19" width="5.5546875" style="282" customWidth="1"/>
    <col min="20" max="20" width="4.33203125" style="282" customWidth="1"/>
    <col min="21" max="21" width="5.77734375" style="282" customWidth="1"/>
    <col min="22" max="22" width="6.88671875" style="282" bestFit="1" customWidth="1"/>
    <col min="23" max="23" width="6" style="282" customWidth="1"/>
    <col min="24" max="24" width="8.21875" style="282" customWidth="1"/>
    <col min="25" max="25" width="7" style="282" customWidth="1"/>
    <col min="26" max="26" width="4.5546875" style="286" customWidth="1"/>
    <col min="27" max="28" width="5.6640625" style="282" customWidth="1"/>
    <col min="29" max="29" width="6.6640625" style="282" customWidth="1"/>
    <col min="30" max="30" width="5.44140625" style="282" customWidth="1"/>
    <col min="31" max="31" width="7.21875" style="282" bestFit="1" customWidth="1"/>
    <col min="32" max="32" width="5.44140625" style="287" customWidth="1"/>
    <col min="33" max="33" width="5.109375" style="282" customWidth="1"/>
    <col min="34" max="34" width="5.77734375" style="282" customWidth="1"/>
    <col min="35" max="35" width="5.88671875" style="282" customWidth="1"/>
    <col min="36" max="36" width="5.5546875" style="282" customWidth="1"/>
    <col min="37" max="16384" width="11.44140625" style="202"/>
  </cols>
  <sheetData>
    <row r="1" spans="1:39" ht="20.25" customHeight="1" x14ac:dyDescent="0.2">
      <c r="A1" s="501" t="s">
        <v>63</v>
      </c>
      <c r="B1" s="501"/>
      <c r="C1" s="193"/>
      <c r="D1" s="194"/>
      <c r="E1" s="195"/>
      <c r="F1" s="195"/>
      <c r="G1" s="196"/>
      <c r="H1" s="197"/>
      <c r="I1" s="197"/>
      <c r="J1" s="198"/>
      <c r="K1" s="197"/>
      <c r="L1" s="197"/>
      <c r="M1" s="197"/>
      <c r="N1" s="198"/>
      <c r="O1" s="198"/>
      <c r="P1" s="198"/>
      <c r="Q1" s="199"/>
      <c r="R1" s="197"/>
      <c r="S1" s="199"/>
      <c r="T1" s="199"/>
      <c r="U1" s="199"/>
      <c r="V1" s="199"/>
      <c r="W1" s="199"/>
      <c r="X1" s="199"/>
      <c r="Y1" s="199"/>
      <c r="Z1" s="200"/>
      <c r="AA1" s="199"/>
      <c r="AB1" s="199"/>
      <c r="AC1" s="199"/>
      <c r="AD1" s="199"/>
      <c r="AE1" s="199"/>
      <c r="AF1" s="201"/>
      <c r="AG1" s="199"/>
      <c r="AH1" s="199"/>
      <c r="AI1" s="199"/>
      <c r="AJ1" s="199"/>
    </row>
    <row r="2" spans="1:39" ht="6.75" customHeight="1" x14ac:dyDescent="0.2">
      <c r="A2" s="203"/>
      <c r="B2" s="204"/>
      <c r="C2" s="193"/>
      <c r="D2" s="194"/>
      <c r="E2" s="195"/>
      <c r="F2" s="195"/>
      <c r="G2" s="196"/>
      <c r="H2" s="197"/>
      <c r="I2" s="197"/>
      <c r="J2" s="198"/>
      <c r="K2" s="197"/>
      <c r="L2" s="197"/>
      <c r="M2" s="197"/>
      <c r="N2" s="198"/>
      <c r="O2" s="198"/>
      <c r="P2" s="198"/>
      <c r="Q2" s="199"/>
      <c r="R2" s="197"/>
      <c r="S2" s="199"/>
      <c r="T2" s="199"/>
      <c r="U2" s="199"/>
      <c r="V2" s="199"/>
      <c r="W2" s="199"/>
      <c r="X2" s="199"/>
      <c r="Y2" s="199"/>
      <c r="Z2" s="200"/>
      <c r="AA2" s="199"/>
      <c r="AB2" s="199"/>
      <c r="AC2" s="199"/>
      <c r="AD2" s="199"/>
      <c r="AE2" s="199"/>
      <c r="AF2" s="201"/>
      <c r="AG2" s="199"/>
      <c r="AH2" s="199"/>
      <c r="AI2" s="199"/>
      <c r="AJ2" s="199"/>
    </row>
    <row r="3" spans="1:39" ht="19.5" customHeight="1" x14ac:dyDescent="0.2">
      <c r="A3" s="502" t="s">
        <v>541</v>
      </c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198"/>
      <c r="O3" s="198" t="s">
        <v>507</v>
      </c>
      <c r="P3" s="198"/>
      <c r="Q3" s="199"/>
      <c r="R3" s="197"/>
      <c r="S3" s="199"/>
      <c r="T3" s="199"/>
      <c r="U3" s="199"/>
      <c r="V3" s="199"/>
      <c r="W3" s="199"/>
      <c r="X3" s="199"/>
      <c r="Y3" s="199"/>
      <c r="Z3" s="200"/>
      <c r="AA3" s="199"/>
      <c r="AB3" s="199"/>
      <c r="AC3" s="199"/>
      <c r="AD3" s="199"/>
      <c r="AE3" s="199"/>
      <c r="AF3" s="201"/>
      <c r="AG3" s="199"/>
      <c r="AH3" s="199"/>
      <c r="AI3" s="199"/>
      <c r="AJ3" s="199"/>
    </row>
    <row r="4" spans="1:39" s="205" customFormat="1" ht="9.75" customHeight="1" x14ac:dyDescent="0.2">
      <c r="B4" s="206"/>
      <c r="D4" s="434"/>
      <c r="G4" s="207"/>
      <c r="H4" s="208"/>
      <c r="I4" s="208"/>
      <c r="K4" s="208"/>
      <c r="L4" s="208"/>
      <c r="M4" s="208"/>
      <c r="R4" s="208"/>
      <c r="S4" s="434"/>
      <c r="T4" s="434"/>
      <c r="U4" s="434"/>
      <c r="V4" s="434"/>
      <c r="W4" s="434"/>
      <c r="X4" s="434"/>
      <c r="Y4" s="434"/>
      <c r="Z4" s="209"/>
      <c r="AA4" s="434"/>
      <c r="AB4" s="434"/>
      <c r="AC4" s="434"/>
      <c r="AD4" s="434"/>
      <c r="AE4" s="434"/>
      <c r="AF4" s="210"/>
      <c r="AH4" s="434"/>
      <c r="AI4" s="434"/>
    </row>
    <row r="5" spans="1:39" s="216" customFormat="1" ht="98.25" customHeight="1" x14ac:dyDescent="0.2">
      <c r="A5" s="503" t="s">
        <v>199</v>
      </c>
      <c r="B5" s="504" t="s">
        <v>200</v>
      </c>
      <c r="C5" s="211" t="s">
        <v>151</v>
      </c>
      <c r="D5" s="441" t="s">
        <v>201</v>
      </c>
      <c r="E5" s="441" t="s">
        <v>202</v>
      </c>
      <c r="F5" s="441" t="s">
        <v>203</v>
      </c>
      <c r="G5" s="212" t="s">
        <v>204</v>
      </c>
      <c r="H5" s="213" t="s">
        <v>205</v>
      </c>
      <c r="I5" s="213" t="s">
        <v>206</v>
      </c>
      <c r="J5" s="440" t="s">
        <v>207</v>
      </c>
      <c r="K5" s="213" t="s">
        <v>208</v>
      </c>
      <c r="L5" s="213" t="s">
        <v>208</v>
      </c>
      <c r="M5" s="213" t="s">
        <v>209</v>
      </c>
      <c r="N5" s="498" t="s">
        <v>210</v>
      </c>
      <c r="O5" s="498"/>
      <c r="P5" s="440" t="s">
        <v>211</v>
      </c>
      <c r="Q5" s="499" t="s">
        <v>212</v>
      </c>
      <c r="R5" s="499"/>
      <c r="S5" s="441" t="s">
        <v>213</v>
      </c>
      <c r="T5" s="214" t="s">
        <v>214</v>
      </c>
      <c r="U5" s="214" t="s">
        <v>215</v>
      </c>
      <c r="V5" s="214" t="s">
        <v>216</v>
      </c>
      <c r="W5" s="214" t="s">
        <v>217</v>
      </c>
      <c r="X5" s="214" t="s">
        <v>218</v>
      </c>
      <c r="Y5" s="214" t="s">
        <v>219</v>
      </c>
      <c r="Z5" s="440" t="s">
        <v>220</v>
      </c>
      <c r="AA5" s="214" t="s">
        <v>221</v>
      </c>
      <c r="AB5" s="214" t="s">
        <v>508</v>
      </c>
      <c r="AC5" s="214" t="s">
        <v>222</v>
      </c>
      <c r="AD5" s="214" t="s">
        <v>223</v>
      </c>
      <c r="AE5" s="214" t="s">
        <v>224</v>
      </c>
      <c r="AF5" s="215" t="s">
        <v>225</v>
      </c>
      <c r="AG5" s="214" t="s">
        <v>226</v>
      </c>
      <c r="AH5" s="214" t="s">
        <v>227</v>
      </c>
      <c r="AI5" s="214" t="s">
        <v>228</v>
      </c>
      <c r="AJ5" s="214" t="s">
        <v>229</v>
      </c>
    </row>
    <row r="6" spans="1:39" s="224" customFormat="1" ht="94.5" customHeight="1" x14ac:dyDescent="0.2">
      <c r="A6" s="503"/>
      <c r="B6" s="505"/>
      <c r="C6" s="217"/>
      <c r="D6" s="218" t="s">
        <v>230</v>
      </c>
      <c r="E6" s="219" t="s">
        <v>230</v>
      </c>
      <c r="F6" s="219" t="s">
        <v>230</v>
      </c>
      <c r="G6" s="220" t="s">
        <v>231</v>
      </c>
      <c r="H6" s="221" t="s">
        <v>232</v>
      </c>
      <c r="I6" s="221" t="s">
        <v>232</v>
      </c>
      <c r="J6" s="219" t="s">
        <v>233</v>
      </c>
      <c r="K6" s="222" t="s">
        <v>234</v>
      </c>
      <c r="L6" s="222" t="s">
        <v>509</v>
      </c>
      <c r="M6" s="222" t="s">
        <v>234</v>
      </c>
      <c r="N6" s="219" t="s">
        <v>235</v>
      </c>
      <c r="O6" s="219" t="s">
        <v>236</v>
      </c>
      <c r="P6" s="219" t="s">
        <v>237</v>
      </c>
      <c r="Q6" s="218" t="s">
        <v>238</v>
      </c>
      <c r="R6" s="221" t="s">
        <v>239</v>
      </c>
      <c r="S6" s="222" t="s">
        <v>234</v>
      </c>
      <c r="T6" s="218"/>
      <c r="U6" s="218" t="s">
        <v>240</v>
      </c>
      <c r="V6" s="218" t="s">
        <v>240</v>
      </c>
      <c r="W6" s="218" t="s">
        <v>240</v>
      </c>
      <c r="X6" s="218" t="s">
        <v>240</v>
      </c>
      <c r="Y6" s="218" t="s">
        <v>240</v>
      </c>
      <c r="Z6" s="222" t="s">
        <v>234</v>
      </c>
      <c r="AA6" s="222" t="s">
        <v>234</v>
      </c>
      <c r="AB6" s="222"/>
      <c r="AC6" s="218" t="s">
        <v>230</v>
      </c>
      <c r="AD6" s="218" t="s">
        <v>240</v>
      </c>
      <c r="AE6" s="218" t="s">
        <v>240</v>
      </c>
      <c r="AF6" s="223" t="s">
        <v>241</v>
      </c>
      <c r="AG6" s="219" t="s">
        <v>242</v>
      </c>
      <c r="AH6" s="218" t="s">
        <v>240</v>
      </c>
      <c r="AI6" s="222" t="s">
        <v>234</v>
      </c>
      <c r="AJ6" s="218"/>
    </row>
    <row r="7" spans="1:39" s="227" customFormat="1" ht="21.75" customHeight="1" x14ac:dyDescent="0.2">
      <c r="A7" s="365">
        <v>1</v>
      </c>
      <c r="B7" s="366">
        <v>2</v>
      </c>
      <c r="C7" s="365">
        <v>3</v>
      </c>
      <c r="D7" s="366">
        <v>4</v>
      </c>
      <c r="E7" s="365">
        <v>5</v>
      </c>
      <c r="F7" s="366">
        <v>6</v>
      </c>
      <c r="G7" s="365">
        <v>7</v>
      </c>
      <c r="H7" s="366">
        <v>8</v>
      </c>
      <c r="I7" s="365">
        <v>9</v>
      </c>
      <c r="J7" s="366">
        <v>10</v>
      </c>
      <c r="K7" s="365">
        <v>11</v>
      </c>
      <c r="L7" s="225" t="s">
        <v>510</v>
      </c>
      <c r="M7" s="366">
        <v>12</v>
      </c>
      <c r="N7" s="365">
        <v>13</v>
      </c>
      <c r="O7" s="366">
        <v>14</v>
      </c>
      <c r="P7" s="365">
        <v>15</v>
      </c>
      <c r="Q7" s="366">
        <v>16</v>
      </c>
      <c r="R7" s="365">
        <v>17</v>
      </c>
      <c r="S7" s="366">
        <v>18</v>
      </c>
      <c r="T7" s="365">
        <v>19</v>
      </c>
      <c r="U7" s="366">
        <v>20</v>
      </c>
      <c r="V7" s="365">
        <v>21</v>
      </c>
      <c r="W7" s="366">
        <v>22</v>
      </c>
      <c r="X7" s="365">
        <v>23</v>
      </c>
      <c r="Y7" s="366">
        <v>24</v>
      </c>
      <c r="Z7" s="365">
        <v>25</v>
      </c>
      <c r="AA7" s="366">
        <v>26</v>
      </c>
      <c r="AB7" s="226"/>
      <c r="AC7" s="365">
        <v>27</v>
      </c>
      <c r="AD7" s="366">
        <v>28</v>
      </c>
      <c r="AE7" s="365">
        <v>29</v>
      </c>
      <c r="AF7" s="365">
        <v>30</v>
      </c>
      <c r="AG7" s="366">
        <v>31</v>
      </c>
      <c r="AH7" s="365">
        <v>32</v>
      </c>
      <c r="AI7" s="365">
        <v>33</v>
      </c>
      <c r="AJ7" s="365">
        <v>34</v>
      </c>
    </row>
    <row r="8" spans="1:39" s="236" customFormat="1" x14ac:dyDescent="0.2">
      <c r="A8" s="228"/>
      <c r="B8" s="442" t="s">
        <v>163</v>
      </c>
      <c r="C8" s="157"/>
      <c r="D8" s="229"/>
      <c r="E8" s="230"/>
      <c r="F8" s="230"/>
      <c r="G8" s="231"/>
      <c r="H8" s="232"/>
      <c r="I8" s="232"/>
      <c r="J8" s="230"/>
      <c r="K8" s="232"/>
      <c r="L8" s="232"/>
      <c r="M8" s="232"/>
      <c r="N8" s="230"/>
      <c r="O8" s="230"/>
      <c r="P8" s="230"/>
      <c r="Q8" s="230"/>
      <c r="R8" s="232"/>
      <c r="S8" s="229"/>
      <c r="T8" s="229"/>
      <c r="U8" s="229"/>
      <c r="V8" s="229"/>
      <c r="W8" s="229"/>
      <c r="X8" s="229"/>
      <c r="Y8" s="229"/>
      <c r="Z8" s="233"/>
      <c r="AA8" s="234"/>
      <c r="AB8" s="234"/>
      <c r="AC8" s="229"/>
      <c r="AD8" s="229"/>
      <c r="AE8" s="229"/>
      <c r="AF8" s="235"/>
      <c r="AG8" s="230"/>
      <c r="AH8" s="229"/>
      <c r="AI8" s="229"/>
      <c r="AJ8" s="230"/>
    </row>
    <row r="9" spans="1:39" ht="18" customHeight="1" x14ac:dyDescent="0.2">
      <c r="A9" s="367">
        <v>1</v>
      </c>
      <c r="B9" s="237" t="s">
        <v>98</v>
      </c>
      <c r="C9" s="157" t="s">
        <v>164</v>
      </c>
      <c r="D9" s="234"/>
      <c r="E9" s="238"/>
      <c r="F9" s="238"/>
      <c r="G9" s="239"/>
      <c r="H9" s="240"/>
      <c r="I9" s="240"/>
      <c r="J9" s="238"/>
      <c r="K9" s="240"/>
      <c r="L9" s="240"/>
      <c r="M9" s="240"/>
      <c r="N9" s="238"/>
      <c r="O9" s="238"/>
      <c r="P9" s="238"/>
      <c r="Q9" s="238"/>
      <c r="R9" s="240"/>
      <c r="S9" s="234"/>
      <c r="T9" s="234"/>
      <c r="U9" s="234"/>
      <c r="V9" s="234"/>
      <c r="W9" s="234"/>
      <c r="X9" s="234"/>
      <c r="Y9" s="234"/>
      <c r="Z9" s="241"/>
      <c r="AA9" s="234"/>
      <c r="AB9" s="234"/>
      <c r="AC9" s="234"/>
      <c r="AD9" s="234"/>
      <c r="AE9" s="234"/>
      <c r="AF9" s="242"/>
      <c r="AG9" s="242"/>
      <c r="AH9" s="234"/>
      <c r="AI9" s="234"/>
      <c r="AJ9" s="238"/>
    </row>
    <row r="10" spans="1:39" x14ac:dyDescent="0.2">
      <c r="A10" s="243"/>
      <c r="B10" s="237" t="s">
        <v>100</v>
      </c>
      <c r="C10" s="157" t="s">
        <v>164</v>
      </c>
      <c r="D10" s="234">
        <f>'[6]T-7 '!D10</f>
        <v>43.414090507499999</v>
      </c>
      <c r="E10" s="244"/>
      <c r="F10" s="245"/>
      <c r="G10" s="240">
        <f>'[6]T-7 '!G10</f>
        <v>136184</v>
      </c>
      <c r="H10" s="240">
        <f>'[6]T-7 '!H10</f>
        <v>68.091999999999999</v>
      </c>
      <c r="I10" s="246"/>
      <c r="J10" s="240">
        <v>0</v>
      </c>
      <c r="K10" s="240">
        <v>0</v>
      </c>
      <c r="L10" s="240"/>
      <c r="M10" s="240">
        <v>0</v>
      </c>
      <c r="N10" s="368">
        <v>80</v>
      </c>
      <c r="O10" s="368">
        <v>0</v>
      </c>
      <c r="P10" s="240">
        <v>0</v>
      </c>
      <c r="Q10" s="238"/>
      <c r="R10" s="240"/>
      <c r="S10" s="234">
        <f t="shared" ref="S10:S17" si="0">+(Y10*1000)/D10</f>
        <v>301.13872816802325</v>
      </c>
      <c r="T10" s="234"/>
      <c r="U10" s="234"/>
      <c r="V10" s="234"/>
      <c r="W10" s="234">
        <f>(+G10*N10*12)/10^7</f>
        <v>13.073664000000001</v>
      </c>
      <c r="X10" s="234"/>
      <c r="Y10" s="234">
        <f t="shared" ref="Y10:Y15" si="1">+U10+V10+W10+X10</f>
        <v>13.073664000000001</v>
      </c>
      <c r="Z10" s="369">
        <v>0</v>
      </c>
      <c r="AA10" s="234">
        <f t="shared" ref="AA10:AA15" si="2">+S10-Z10</f>
        <v>301.13872816802325</v>
      </c>
      <c r="AB10" s="234"/>
      <c r="AC10" s="370">
        <v>0</v>
      </c>
      <c r="AD10" s="370">
        <v>0</v>
      </c>
      <c r="AE10" s="234">
        <f t="shared" ref="AE10:AE15" si="3">+Y10-AD10</f>
        <v>13.073664000000001</v>
      </c>
      <c r="AF10" s="247">
        <f t="shared" ref="AF10:AF15" si="4">+(S10/$C$67)</f>
        <v>0.63959498090975364</v>
      </c>
      <c r="AG10" s="247"/>
      <c r="AH10" s="234">
        <f t="shared" ref="AH10:AH15" si="5">+V10*AG10</f>
        <v>0</v>
      </c>
      <c r="AI10" s="234">
        <f t="shared" ref="AI10:AI15" si="6">+((AH10+Y10)*1000)/D10</f>
        <v>301.13872816802325</v>
      </c>
      <c r="AJ10" s="238"/>
      <c r="AM10" s="248"/>
    </row>
    <row r="11" spans="1:39" ht="19.5" customHeight="1" x14ac:dyDescent="0.2">
      <c r="A11" s="249"/>
      <c r="B11" s="250" t="s">
        <v>102</v>
      </c>
      <c r="C11" s="157" t="s">
        <v>164</v>
      </c>
      <c r="D11" s="234">
        <f>+SUM(D12:D15)</f>
        <v>3715.2213599999959</v>
      </c>
      <c r="E11" s="244"/>
      <c r="F11" s="245"/>
      <c r="G11" s="239">
        <f>+SUM(G12:G15)</f>
        <v>2529308</v>
      </c>
      <c r="H11" s="239">
        <f>+SUM(H12:H15)</f>
        <v>3635.3486717166652</v>
      </c>
      <c r="I11" s="246">
        <f>((+H11*1000)-G11)/1000</f>
        <v>1106.0406717166654</v>
      </c>
      <c r="J11" s="240"/>
      <c r="K11" s="240">
        <v>0</v>
      </c>
      <c r="L11" s="240"/>
      <c r="M11" s="240">
        <v>0</v>
      </c>
      <c r="N11" s="368">
        <v>20</v>
      </c>
      <c r="O11" s="368">
        <v>20</v>
      </c>
      <c r="P11" s="240">
        <v>0</v>
      </c>
      <c r="Q11" s="238"/>
      <c r="R11" s="240"/>
      <c r="S11" s="234">
        <f t="shared" si="0"/>
        <v>463.5209404663438</v>
      </c>
      <c r="T11" s="251">
        <v>1</v>
      </c>
      <c r="U11" s="234"/>
      <c r="V11" s="234">
        <f>V12+V13+V14+V15</f>
        <v>1634.834530706647</v>
      </c>
      <c r="W11" s="234">
        <f>(((G11*N11)+(I11*1000*O11))*12/10^7)*T11</f>
        <v>87.24836812119996</v>
      </c>
      <c r="X11" s="234"/>
      <c r="Y11" s="234">
        <f t="shared" si="1"/>
        <v>1722.082898827847</v>
      </c>
      <c r="Z11" s="371">
        <v>10</v>
      </c>
      <c r="AA11" s="234">
        <f>+S11-Z11</f>
        <v>453.5209404663438</v>
      </c>
      <c r="AB11" s="372"/>
      <c r="AC11" s="234">
        <f>+SUM(AC12:AC15)</f>
        <v>1982.5496024012225</v>
      </c>
      <c r="AD11" s="234">
        <f>+SUM(AD12:AD15)</f>
        <v>19.825496024012224</v>
      </c>
      <c r="AE11" s="234">
        <f t="shared" si="3"/>
        <v>1702.2574028038348</v>
      </c>
      <c r="AF11" s="247">
        <f t="shared" si="4"/>
        <v>0.98448203215969732</v>
      </c>
      <c r="AG11" s="373">
        <v>0.04</v>
      </c>
      <c r="AH11" s="234">
        <f t="shared" si="5"/>
        <v>65.393381228265881</v>
      </c>
      <c r="AI11" s="234">
        <f t="shared" si="6"/>
        <v>481.12241690387862</v>
      </c>
      <c r="AJ11" s="238"/>
      <c r="AM11" s="248"/>
    </row>
    <row r="12" spans="1:39" ht="27" customHeight="1" x14ac:dyDescent="0.2">
      <c r="A12" s="228"/>
      <c r="B12" s="237" t="s">
        <v>103</v>
      </c>
      <c r="C12" s="157" t="s">
        <v>164</v>
      </c>
      <c r="D12" s="234">
        <f>'[6]T-7 '!D12</f>
        <v>1231.4191149825699</v>
      </c>
      <c r="E12" s="244"/>
      <c r="F12" s="245"/>
      <c r="G12" s="240">
        <f>'[6]T-7 '!G12</f>
        <v>1163254</v>
      </c>
      <c r="H12" s="240">
        <f>'[6]T-7 '!H12</f>
        <v>1278.3290369652198</v>
      </c>
      <c r="I12" s="246">
        <f>((+H12*1000)-G12)/1000</f>
        <v>115.07503696521977</v>
      </c>
      <c r="J12" s="240"/>
      <c r="K12" s="368">
        <v>300</v>
      </c>
      <c r="L12" s="240"/>
      <c r="M12" s="240">
        <v>0</v>
      </c>
      <c r="N12" s="368">
        <v>20</v>
      </c>
      <c r="O12" s="368">
        <v>20</v>
      </c>
      <c r="P12" s="240">
        <v>0</v>
      </c>
      <c r="Q12" s="238"/>
      <c r="R12" s="240"/>
      <c r="S12" s="234">
        <f t="shared" si="0"/>
        <v>324.9142607207292</v>
      </c>
      <c r="T12" s="251">
        <v>1</v>
      </c>
      <c r="U12" s="234"/>
      <c r="V12" s="234">
        <f>+(D12*K12)/1000</f>
        <v>369.42573449477101</v>
      </c>
      <c r="W12" s="234">
        <f>(((G12*N12)+(I12*1000*O12))*12/10^7)*T12</f>
        <v>30.679896887165274</v>
      </c>
      <c r="X12" s="234"/>
      <c r="Y12" s="234">
        <f t="shared" si="1"/>
        <v>400.10563138193629</v>
      </c>
      <c r="Z12" s="371">
        <v>10</v>
      </c>
      <c r="AA12" s="234">
        <f t="shared" si="2"/>
        <v>314.9142607207292</v>
      </c>
      <c r="AB12" s="374">
        <v>0.5</v>
      </c>
      <c r="AC12" s="234">
        <f>D12*AB12</f>
        <v>615.70955749128495</v>
      </c>
      <c r="AD12" s="234">
        <f>+(AC12*Z12)/1000</f>
        <v>6.1570955749128498</v>
      </c>
      <c r="AE12" s="234">
        <f t="shared" si="3"/>
        <v>393.94853580702346</v>
      </c>
      <c r="AF12" s="247">
        <f t="shared" si="4"/>
        <v>0.69009234264624353</v>
      </c>
      <c r="AG12" s="373">
        <v>0.04</v>
      </c>
      <c r="AH12" s="234">
        <f t="shared" si="5"/>
        <v>14.777029379790841</v>
      </c>
      <c r="AI12" s="234">
        <f t="shared" si="6"/>
        <v>336.9142607207292</v>
      </c>
      <c r="AJ12" s="238"/>
      <c r="AM12" s="248"/>
    </row>
    <row r="13" spans="1:39" ht="30" customHeight="1" x14ac:dyDescent="0.2">
      <c r="A13" s="228"/>
      <c r="B13" s="237" t="s">
        <v>104</v>
      </c>
      <c r="C13" s="157" t="s">
        <v>164</v>
      </c>
      <c r="D13" s="234">
        <f>'[6]T-7 '!D13</f>
        <v>1851.91619690329</v>
      </c>
      <c r="E13" s="244"/>
      <c r="F13" s="245"/>
      <c r="G13" s="240">
        <f>'[6]T-7 '!G13</f>
        <v>1099116</v>
      </c>
      <c r="H13" s="240">
        <f>'[6]T-7 '!H13</f>
        <v>1537.479394567152</v>
      </c>
      <c r="I13" s="246">
        <f>((+H13*1000)-G13)/1000</f>
        <v>438.363394567152</v>
      </c>
      <c r="J13" s="240"/>
      <c r="K13" s="368">
        <v>480</v>
      </c>
      <c r="L13" s="240"/>
      <c r="M13" s="240">
        <v>0</v>
      </c>
      <c r="N13" s="368">
        <v>20</v>
      </c>
      <c r="O13" s="368">
        <v>20</v>
      </c>
      <c r="P13" s="240">
        <v>0</v>
      </c>
      <c r="Q13" s="238"/>
      <c r="R13" s="240"/>
      <c r="S13" s="234">
        <f t="shared" si="0"/>
        <v>499.9250406315976</v>
      </c>
      <c r="T13" s="251">
        <v>1</v>
      </c>
      <c r="U13" s="234"/>
      <c r="V13" s="234">
        <f>+(D13*K13)/1000</f>
        <v>888.91977451357923</v>
      </c>
      <c r="W13" s="234">
        <f>(((G13*N13)+(I13*1000*O13))*12/10^7)*T13</f>
        <v>36.899505469611654</v>
      </c>
      <c r="X13" s="234"/>
      <c r="Y13" s="234">
        <f t="shared" si="1"/>
        <v>925.81927998319088</v>
      </c>
      <c r="Z13" s="371">
        <v>10</v>
      </c>
      <c r="AA13" s="234">
        <f t="shared" si="2"/>
        <v>489.9250406315976</v>
      </c>
      <c r="AB13" s="374">
        <v>0.5</v>
      </c>
      <c r="AC13" s="234">
        <f t="shared" ref="AC13:AC15" si="7">D13*AB13</f>
        <v>925.95809845164501</v>
      </c>
      <c r="AD13" s="234">
        <f t="shared" ref="AD13:AD15" si="8">+(AC13*Z13)/1000</f>
        <v>9.2595809845164503</v>
      </c>
      <c r="AE13" s="234">
        <f t="shared" si="3"/>
        <v>916.55969899867443</v>
      </c>
      <c r="AF13" s="247">
        <f t="shared" si="4"/>
        <v>1.061801478555316</v>
      </c>
      <c r="AG13" s="373">
        <v>0.04</v>
      </c>
      <c r="AH13" s="234">
        <f t="shared" si="5"/>
        <v>35.55679098054317</v>
      </c>
      <c r="AI13" s="234">
        <f t="shared" si="6"/>
        <v>519.12504063159759</v>
      </c>
      <c r="AJ13" s="238"/>
      <c r="AM13" s="248"/>
    </row>
    <row r="14" spans="1:39" ht="28.5" customHeight="1" x14ac:dyDescent="0.2">
      <c r="A14" s="228"/>
      <c r="B14" s="237" t="s">
        <v>105</v>
      </c>
      <c r="C14" s="157" t="s">
        <v>164</v>
      </c>
      <c r="D14" s="234">
        <f>'[6]T-7 '!D14</f>
        <v>382.008203311687</v>
      </c>
      <c r="E14" s="244"/>
      <c r="F14" s="245"/>
      <c r="G14" s="240">
        <f>'[6]T-7 '!G14</f>
        <v>185136</v>
      </c>
      <c r="H14" s="240">
        <f>'[6]T-7 '!H14</f>
        <v>524.40642114212346</v>
      </c>
      <c r="I14" s="246">
        <f>((+H14*1000)-G14)/1000</f>
        <v>339.27042114212338</v>
      </c>
      <c r="J14" s="240"/>
      <c r="K14" s="368">
        <v>580</v>
      </c>
      <c r="L14" s="240"/>
      <c r="M14" s="240">
        <v>0</v>
      </c>
      <c r="N14" s="368">
        <v>20</v>
      </c>
      <c r="O14" s="368">
        <v>20</v>
      </c>
      <c r="P14" s="240">
        <v>0</v>
      </c>
      <c r="Q14" s="238"/>
      <c r="R14" s="240"/>
      <c r="S14" s="234">
        <f t="shared" si="0"/>
        <v>612.94629277147237</v>
      </c>
      <c r="T14" s="251">
        <v>1</v>
      </c>
      <c r="U14" s="234"/>
      <c r="V14" s="234">
        <f>+(D14*K14)/1000</f>
        <v>221.56475792077848</v>
      </c>
      <c r="W14" s="234">
        <f>(((G14*N14)+(I14*1000*O14))*12/10^7)*T14</f>
        <v>12.585754107410963</v>
      </c>
      <c r="X14" s="234"/>
      <c r="Y14" s="234">
        <f t="shared" si="1"/>
        <v>234.15051202818944</v>
      </c>
      <c r="Z14" s="371">
        <v>10</v>
      </c>
      <c r="AA14" s="234">
        <f t="shared" si="2"/>
        <v>602.94629277147237</v>
      </c>
      <c r="AB14" s="374">
        <v>0.5</v>
      </c>
      <c r="AC14" s="234">
        <f t="shared" si="7"/>
        <v>191.0041016558435</v>
      </c>
      <c r="AD14" s="234">
        <f t="shared" si="8"/>
        <v>1.9100410165584349</v>
      </c>
      <c r="AE14" s="234">
        <f t="shared" si="3"/>
        <v>232.240471011631</v>
      </c>
      <c r="AF14" s="247">
        <f t="shared" si="4"/>
        <v>1.301849731546761</v>
      </c>
      <c r="AG14" s="373">
        <v>0.04</v>
      </c>
      <c r="AH14" s="234">
        <f t="shared" si="5"/>
        <v>8.86259031683114</v>
      </c>
      <c r="AI14" s="234">
        <f t="shared" si="6"/>
        <v>636.1462927714723</v>
      </c>
      <c r="AJ14" s="238"/>
      <c r="AM14" s="248"/>
    </row>
    <row r="15" spans="1:39" ht="30" customHeight="1" x14ac:dyDescent="0.2">
      <c r="A15" s="228"/>
      <c r="B15" s="237" t="s">
        <v>106</v>
      </c>
      <c r="C15" s="157"/>
      <c r="D15" s="234">
        <f>'[6]T-7 '!D15</f>
        <v>249.877844802449</v>
      </c>
      <c r="E15" s="244"/>
      <c r="F15" s="245"/>
      <c r="G15" s="240">
        <f>'[6]T-7 '!G15</f>
        <v>81802</v>
      </c>
      <c r="H15" s="240">
        <f>'[6]T-7 '!H15</f>
        <v>295.13381904217022</v>
      </c>
      <c r="I15" s="246">
        <f>((+H15*1000)-G15)/1000</f>
        <v>213.3318190421702</v>
      </c>
      <c r="J15" s="240"/>
      <c r="K15" s="368">
        <v>620</v>
      </c>
      <c r="L15" s="240"/>
      <c r="M15" s="240">
        <v>0</v>
      </c>
      <c r="N15" s="368">
        <v>20</v>
      </c>
      <c r="O15" s="368">
        <v>20</v>
      </c>
      <c r="P15" s="240">
        <v>0</v>
      </c>
      <c r="Q15" s="238"/>
      <c r="R15" s="240"/>
      <c r="S15" s="234">
        <f t="shared" si="0"/>
        <v>648.34669741373818</v>
      </c>
      <c r="T15" s="251">
        <v>1</v>
      </c>
      <c r="U15" s="234"/>
      <c r="V15" s="234">
        <f>+(D15*K15)/1000</f>
        <v>154.92426377751838</v>
      </c>
      <c r="W15" s="234">
        <f>(((G15*N15)+(I15*1000*O15))*12/10^7)*T15</f>
        <v>7.0832116570120842</v>
      </c>
      <c r="X15" s="234"/>
      <c r="Y15" s="234">
        <f t="shared" si="1"/>
        <v>162.00747543453045</v>
      </c>
      <c r="Z15" s="371">
        <v>10</v>
      </c>
      <c r="AA15" s="234">
        <f t="shared" si="2"/>
        <v>638.34669741373818</v>
      </c>
      <c r="AB15" s="374">
        <v>1</v>
      </c>
      <c r="AC15" s="234">
        <f t="shared" si="7"/>
        <v>249.877844802449</v>
      </c>
      <c r="AD15" s="234">
        <f t="shared" si="8"/>
        <v>2.4987784480244901</v>
      </c>
      <c r="AE15" s="234">
        <f t="shared" si="3"/>
        <v>159.50869698650595</v>
      </c>
      <c r="AF15" s="247">
        <f t="shared" si="4"/>
        <v>1.3770374075694023</v>
      </c>
      <c r="AG15" s="373">
        <v>0.04</v>
      </c>
      <c r="AH15" s="234">
        <f t="shared" si="5"/>
        <v>6.1969705511007351</v>
      </c>
      <c r="AI15" s="234">
        <f t="shared" si="6"/>
        <v>673.14669741373837</v>
      </c>
      <c r="AJ15" s="238"/>
      <c r="AM15" s="248"/>
    </row>
    <row r="16" spans="1:39" ht="0.75" customHeight="1" x14ac:dyDescent="0.2">
      <c r="A16" s="228"/>
      <c r="B16" s="237"/>
      <c r="C16" s="157"/>
      <c r="D16" s="234">
        <v>0</v>
      </c>
      <c r="E16" s="244"/>
      <c r="F16" s="245"/>
      <c r="G16" s="239">
        <v>0</v>
      </c>
      <c r="H16" s="239">
        <v>0</v>
      </c>
      <c r="I16" s="252"/>
      <c r="J16" s="240"/>
      <c r="K16" s="240">
        <v>0</v>
      </c>
      <c r="L16" s="240"/>
      <c r="M16" s="240">
        <v>0</v>
      </c>
      <c r="N16" s="368">
        <v>0</v>
      </c>
      <c r="O16" s="368">
        <v>0</v>
      </c>
      <c r="P16" s="240">
        <v>0</v>
      </c>
      <c r="Q16" s="238"/>
      <c r="R16" s="240"/>
      <c r="S16" s="234" t="e">
        <f t="shared" si="0"/>
        <v>#DIV/0!</v>
      </c>
      <c r="T16" s="251">
        <v>0</v>
      </c>
      <c r="U16" s="234"/>
      <c r="V16" s="253">
        <f>+(D16*K16)/1000</f>
        <v>0</v>
      </c>
      <c r="W16" s="253"/>
      <c r="X16" s="234"/>
      <c r="Y16" s="229"/>
      <c r="Z16" s="241"/>
      <c r="AA16" s="254"/>
      <c r="AB16" s="254"/>
      <c r="AC16" s="234"/>
      <c r="AD16" s="234"/>
      <c r="AE16" s="234"/>
      <c r="AF16" s="247"/>
      <c r="AG16" s="255"/>
      <c r="AH16" s="234"/>
      <c r="AI16" s="254"/>
      <c r="AJ16" s="238"/>
      <c r="AM16" s="248"/>
    </row>
    <row r="17" spans="1:39" ht="21.75" customHeight="1" x14ac:dyDescent="0.2">
      <c r="A17" s="500" t="s">
        <v>107</v>
      </c>
      <c r="B17" s="500"/>
      <c r="C17" s="157" t="s">
        <v>164</v>
      </c>
      <c r="D17" s="234">
        <f>D11+D10</f>
        <v>3758.635450507496</v>
      </c>
      <c r="E17" s="244"/>
      <c r="F17" s="245"/>
      <c r="G17" s="239">
        <f>G11+G10</f>
        <v>2665492</v>
      </c>
      <c r="H17" s="239">
        <f>H11+H10</f>
        <v>3703.4406717166653</v>
      </c>
      <c r="I17" s="252"/>
      <c r="J17" s="240"/>
      <c r="K17" s="240">
        <v>0</v>
      </c>
      <c r="L17" s="240"/>
      <c r="M17" s="240">
        <v>0</v>
      </c>
      <c r="N17" s="368">
        <v>0</v>
      </c>
      <c r="O17" s="368">
        <v>0</v>
      </c>
      <c r="P17" s="240">
        <v>0</v>
      </c>
      <c r="Q17" s="238"/>
      <c r="R17" s="240"/>
      <c r="S17" s="234">
        <f t="shared" si="0"/>
        <v>461.64534594424788</v>
      </c>
      <c r="T17" s="251">
        <v>0</v>
      </c>
      <c r="U17" s="234"/>
      <c r="V17" s="234">
        <f>V11+V10</f>
        <v>1634.834530706647</v>
      </c>
      <c r="W17" s="234">
        <f>W11+W10</f>
        <v>100.32203212119995</v>
      </c>
      <c r="X17" s="234">
        <f>X11+X10</f>
        <v>0</v>
      </c>
      <c r="Y17" s="234">
        <f>Y11+Y10</f>
        <v>1735.156562827847</v>
      </c>
      <c r="Z17" s="241"/>
      <c r="AA17" s="254">
        <f>AE17*1000/D17</f>
        <v>456.37069340476438</v>
      </c>
      <c r="AB17" s="254"/>
      <c r="AC17" s="234">
        <f>AC11+AC10</f>
        <v>1982.5496024012225</v>
      </c>
      <c r="AD17" s="234">
        <f>AD11+AD10</f>
        <v>19.825496024012224</v>
      </c>
      <c r="AE17" s="234">
        <f>AE11+AE10</f>
        <v>1715.3310668038348</v>
      </c>
      <c r="AF17" s="247">
        <f>+(S17/$C$67)</f>
        <v>0.98049841686766137</v>
      </c>
      <c r="AG17" s="373">
        <v>0.04</v>
      </c>
      <c r="AH17" s="234">
        <f>AH11+AH10</f>
        <v>65.393381228265881</v>
      </c>
      <c r="AI17" s="234">
        <f>+((AH17+Y17)*1000)/D17</f>
        <v>479.04351666054777</v>
      </c>
      <c r="AJ17" s="238"/>
      <c r="AM17" s="248"/>
    </row>
    <row r="18" spans="1:39" ht="26.25" customHeight="1" x14ac:dyDescent="0.2">
      <c r="A18" s="367">
        <v>2</v>
      </c>
      <c r="B18" s="256" t="s">
        <v>165</v>
      </c>
      <c r="C18" s="157" t="s">
        <v>164</v>
      </c>
      <c r="D18" s="234">
        <v>0</v>
      </c>
      <c r="E18" s="244"/>
      <c r="F18" s="245"/>
      <c r="G18" s="239">
        <v>0</v>
      </c>
      <c r="H18" s="239"/>
      <c r="I18" s="252"/>
      <c r="J18" s="240"/>
      <c r="K18" s="240">
        <v>0</v>
      </c>
      <c r="L18" s="240"/>
      <c r="M18" s="240">
        <v>0</v>
      </c>
      <c r="N18" s="368">
        <v>0</v>
      </c>
      <c r="O18" s="368">
        <v>0</v>
      </c>
      <c r="P18" s="240">
        <v>0</v>
      </c>
      <c r="Q18" s="238"/>
      <c r="R18" s="240"/>
      <c r="S18" s="254"/>
      <c r="T18" s="251">
        <v>0</v>
      </c>
      <c r="U18" s="234"/>
      <c r="V18" s="234"/>
      <c r="W18" s="234"/>
      <c r="X18" s="234"/>
      <c r="Y18" s="234"/>
      <c r="Z18" s="241"/>
      <c r="AA18" s="254"/>
      <c r="AB18" s="254"/>
      <c r="AC18" s="234"/>
      <c r="AD18" s="234"/>
      <c r="AE18" s="234"/>
      <c r="AF18" s="247"/>
      <c r="AG18" s="247"/>
      <c r="AH18" s="234"/>
      <c r="AI18" s="234"/>
      <c r="AJ18" s="238"/>
      <c r="AM18" s="248"/>
    </row>
    <row r="19" spans="1:39" ht="18" customHeight="1" x14ac:dyDescent="0.2">
      <c r="A19" s="228"/>
      <c r="B19" s="237" t="s">
        <v>0</v>
      </c>
      <c r="C19" s="157" t="s">
        <v>164</v>
      </c>
      <c r="D19" s="234">
        <f>'[6]T-7 '!D19</f>
        <v>57.911575603469998</v>
      </c>
      <c r="E19" s="244"/>
      <c r="F19" s="245"/>
      <c r="G19" s="240">
        <f>'[6]T-7 '!G19</f>
        <v>91006</v>
      </c>
      <c r="H19" s="240">
        <f>'[6]T-7 '!H19</f>
        <v>135.14588958158157</v>
      </c>
      <c r="I19" s="246">
        <f t="shared" ref="I19:I21" si="9">((+H19*1000)-G19)/1000</f>
        <v>44.139889581581578</v>
      </c>
      <c r="J19" s="240"/>
      <c r="K19" s="368">
        <v>590</v>
      </c>
      <c r="L19" s="240"/>
      <c r="M19" s="240">
        <v>0</v>
      </c>
      <c r="N19" s="368">
        <v>30</v>
      </c>
      <c r="O19" s="368">
        <v>30</v>
      </c>
      <c r="P19" s="240">
        <v>0</v>
      </c>
      <c r="Q19" s="238"/>
      <c r="R19" s="240"/>
      <c r="S19" s="254">
        <f>+(Y19*1000)/D19</f>
        <v>674.01173641432433</v>
      </c>
      <c r="T19" s="251">
        <v>1</v>
      </c>
      <c r="U19" s="234"/>
      <c r="V19" s="234">
        <f>+(D19*K19)/1000</f>
        <v>34.167829606047299</v>
      </c>
      <c r="W19" s="234">
        <f>(((G19*N19)+(I19*1000*O19))*12/10^7)*T19</f>
        <v>4.8652520249369369</v>
      </c>
      <c r="X19" s="234"/>
      <c r="Y19" s="234">
        <f>+U19+V19+W19+X19</f>
        <v>39.033081630984235</v>
      </c>
      <c r="Z19" s="371">
        <v>10</v>
      </c>
      <c r="AA19" s="234">
        <f>+S19-Z19</f>
        <v>664.01173641432433</v>
      </c>
      <c r="AB19" s="375">
        <v>1</v>
      </c>
      <c r="AC19" s="234">
        <f>D19*AB19</f>
        <v>57.911575603469998</v>
      </c>
      <c r="AD19" s="234">
        <f>+(AC19*Z19)/1000*AB19</f>
        <v>0.5791157560347</v>
      </c>
      <c r="AE19" s="234">
        <f>+Y19-AD19</f>
        <v>38.453965874949532</v>
      </c>
      <c r="AF19" s="247">
        <f>+(S19/$C$67)</f>
        <v>1.4315479324344371</v>
      </c>
      <c r="AG19" s="373">
        <v>0.04</v>
      </c>
      <c r="AH19" s="234">
        <f>+V19*AG19</f>
        <v>1.366713184241892</v>
      </c>
      <c r="AI19" s="234">
        <f>+((AH19+Y19)*1000)/D19</f>
        <v>697.61173641432435</v>
      </c>
      <c r="AJ19" s="238"/>
      <c r="AM19" s="248"/>
    </row>
    <row r="20" spans="1:39" ht="18" customHeight="1" x14ac:dyDescent="0.2">
      <c r="A20" s="228"/>
      <c r="B20" s="237" t="s">
        <v>109</v>
      </c>
      <c r="C20" s="157" t="s">
        <v>164</v>
      </c>
      <c r="D20" s="234">
        <f>'[6]T-7 '!D20</f>
        <v>69.778212101679998</v>
      </c>
      <c r="E20" s="244"/>
      <c r="F20" s="245"/>
      <c r="G20" s="240">
        <f>'[6]T-7 '!G20</f>
        <v>49170</v>
      </c>
      <c r="H20" s="240">
        <f>'[6]T-7 '!H20</f>
        <v>124.47213802301629</v>
      </c>
      <c r="I20" s="246">
        <f t="shared" si="9"/>
        <v>75.302138023016283</v>
      </c>
      <c r="J20" s="240"/>
      <c r="K20" s="368">
        <v>700</v>
      </c>
      <c r="L20" s="240"/>
      <c r="M20" s="240">
        <v>0</v>
      </c>
      <c r="N20" s="368">
        <v>30</v>
      </c>
      <c r="O20" s="368">
        <v>30</v>
      </c>
      <c r="P20" s="240">
        <v>0</v>
      </c>
      <c r="Q20" s="238"/>
      <c r="R20" s="240"/>
      <c r="S20" s="254">
        <f>+(Y20*1000)/D20</f>
        <v>764.21770971000126</v>
      </c>
      <c r="T20" s="251">
        <v>1</v>
      </c>
      <c r="U20" s="234"/>
      <c r="V20" s="234">
        <f>+(D20*K20)/1000</f>
        <v>48.844748471175997</v>
      </c>
      <c r="W20" s="234">
        <f>(((G20*N20)+(I20*1000*O20))*12/10^7)*T20</f>
        <v>4.4809969688285864</v>
      </c>
      <c r="X20" s="234"/>
      <c r="Y20" s="234">
        <f>+U20+V20+W20+X20</f>
        <v>53.325745440004582</v>
      </c>
      <c r="Z20" s="371">
        <v>10</v>
      </c>
      <c r="AA20" s="234">
        <f>+S20-Z20</f>
        <v>754.21770971000126</v>
      </c>
      <c r="AB20" s="375">
        <v>1</v>
      </c>
      <c r="AC20" s="234">
        <f t="shared" ref="AC20:AC21" si="10">D20*AB20</f>
        <v>69.778212101679998</v>
      </c>
      <c r="AD20" s="234">
        <f>+(AC20*Z20)/1000</f>
        <v>0.69778212101679993</v>
      </c>
      <c r="AE20" s="234">
        <f>+Y20-AD20</f>
        <v>52.627963318987781</v>
      </c>
      <c r="AF20" s="247">
        <f>+(S20/$C$67)</f>
        <v>1.623138327064126</v>
      </c>
      <c r="AG20" s="373">
        <v>0.04</v>
      </c>
      <c r="AH20" s="234">
        <f>+V20*AG20</f>
        <v>1.9537899388470399</v>
      </c>
      <c r="AI20" s="234">
        <f>+((AH20+Y20)*1000)/D20</f>
        <v>792.21770971000126</v>
      </c>
      <c r="AJ20" s="238"/>
      <c r="AM20" s="248"/>
    </row>
    <row r="21" spans="1:39" ht="26.25" customHeight="1" x14ac:dyDescent="0.2">
      <c r="A21" s="228"/>
      <c r="B21" s="237" t="s">
        <v>110</v>
      </c>
      <c r="C21" s="157" t="s">
        <v>164</v>
      </c>
      <c r="D21" s="234">
        <f>'[6]T-7 '!D21</f>
        <v>565.88890235284998</v>
      </c>
      <c r="E21" s="244"/>
      <c r="F21" s="245"/>
      <c r="G21" s="240">
        <f>'[6]T-7 '!G21</f>
        <v>41564</v>
      </c>
      <c r="H21" s="240">
        <f>'[6]T-7 '!H21</f>
        <v>382.57609489540209</v>
      </c>
      <c r="I21" s="246">
        <f t="shared" si="9"/>
        <v>341.01209489540207</v>
      </c>
      <c r="J21" s="240"/>
      <c r="K21" s="368">
        <v>760</v>
      </c>
      <c r="L21" s="240"/>
      <c r="M21" s="240">
        <v>0</v>
      </c>
      <c r="N21" s="368">
        <v>30</v>
      </c>
      <c r="O21" s="368">
        <v>30</v>
      </c>
      <c r="P21" s="240">
        <v>0</v>
      </c>
      <c r="Q21" s="238"/>
      <c r="R21" s="240"/>
      <c r="S21" s="254">
        <f>+(Y21*1000)/D21</f>
        <v>784.33823911190029</v>
      </c>
      <c r="T21" s="251">
        <v>1</v>
      </c>
      <c r="U21" s="234"/>
      <c r="V21" s="234">
        <f>+(D21*K21)/1000</f>
        <v>430.07556578816599</v>
      </c>
      <c r="W21" s="234">
        <f>(((G21*N21)+(I21*1000*O21))*12/10^7)*T21</f>
        <v>13.772739416234476</v>
      </c>
      <c r="X21" s="234"/>
      <c r="Y21" s="234">
        <f>+U21+V21+W21+X21</f>
        <v>443.84830520440045</v>
      </c>
      <c r="Z21" s="371">
        <v>10</v>
      </c>
      <c r="AA21" s="234">
        <f>+S21-Z21</f>
        <v>774.33823911190029</v>
      </c>
      <c r="AB21" s="375">
        <v>1</v>
      </c>
      <c r="AC21" s="234">
        <f t="shared" si="10"/>
        <v>565.88890235284998</v>
      </c>
      <c r="AD21" s="234">
        <f>+(AC21*Z21)/1000</f>
        <v>5.6588890235284994</v>
      </c>
      <c r="AE21" s="234">
        <f>+Y21-AD21</f>
        <v>438.18941618087194</v>
      </c>
      <c r="AF21" s="247">
        <f>+(S21/$C$67)</f>
        <v>1.6658727494912586</v>
      </c>
      <c r="AG21" s="373">
        <v>0.04</v>
      </c>
      <c r="AH21" s="234">
        <f>+V21*AG21</f>
        <v>17.20302263152664</v>
      </c>
      <c r="AI21" s="234">
        <f>+((AH21+Y21)*1000)/D21</f>
        <v>814.73823911190038</v>
      </c>
      <c r="AJ21" s="238"/>
      <c r="AM21" s="248"/>
    </row>
    <row r="22" spans="1:39" ht="13.5" hidden="1" customHeight="1" x14ac:dyDescent="0.2">
      <c r="A22" s="228"/>
      <c r="B22" s="237"/>
      <c r="C22" s="157"/>
      <c r="D22" s="234">
        <v>0</v>
      </c>
      <c r="E22" s="244"/>
      <c r="F22" s="245"/>
      <c r="G22" s="239">
        <f>[7]T1FY23!$G$21*'[7]T1-FY22'!U20</f>
        <v>0</v>
      </c>
      <c r="H22" s="239">
        <f>'[7]T-7 '!H22</f>
        <v>0</v>
      </c>
      <c r="I22" s="252"/>
      <c r="J22" s="240"/>
      <c r="K22" s="240">
        <v>0</v>
      </c>
      <c r="L22" s="240"/>
      <c r="M22" s="240">
        <v>0</v>
      </c>
      <c r="N22" s="368">
        <v>0</v>
      </c>
      <c r="O22" s="368">
        <v>0</v>
      </c>
      <c r="P22" s="240">
        <v>0</v>
      </c>
      <c r="Q22" s="238"/>
      <c r="R22" s="240"/>
      <c r="S22" s="254"/>
      <c r="T22" s="251">
        <v>0</v>
      </c>
      <c r="U22" s="234"/>
      <c r="V22" s="257"/>
      <c r="W22" s="234"/>
      <c r="X22" s="234"/>
      <c r="Y22" s="234"/>
      <c r="Z22" s="241"/>
      <c r="AA22" s="254"/>
      <c r="AB22" s="254"/>
      <c r="AC22" s="234"/>
      <c r="AD22" s="234"/>
      <c r="AE22" s="234"/>
      <c r="AF22" s="247">
        <f t="shared" ref="AF22:AF35" si="11">+(S22/$C$67)</f>
        <v>0</v>
      </c>
      <c r="AG22" s="255"/>
      <c r="AH22" s="234"/>
      <c r="AI22" s="234"/>
      <c r="AJ22" s="238"/>
      <c r="AM22" s="248"/>
    </row>
    <row r="23" spans="1:39" ht="27" customHeight="1" x14ac:dyDescent="0.2">
      <c r="A23" s="500" t="s">
        <v>166</v>
      </c>
      <c r="B23" s="500"/>
      <c r="C23" s="157" t="s">
        <v>164</v>
      </c>
      <c r="D23" s="234">
        <f>+SUM(D19:D21)</f>
        <v>693.57869005800001</v>
      </c>
      <c r="E23" s="244"/>
      <c r="F23" s="245"/>
      <c r="G23" s="239">
        <f>+SUM(G19:G21)</f>
        <v>181740</v>
      </c>
      <c r="H23" s="239">
        <f>'[7]T-7 '!H23</f>
        <v>642.19412249999993</v>
      </c>
      <c r="I23" s="246">
        <f t="shared" ref="I23:I31" si="12">((+H23*1000)-G23)/1000</f>
        <v>460.45412249999993</v>
      </c>
      <c r="J23" s="240"/>
      <c r="K23" s="240">
        <v>0</v>
      </c>
      <c r="L23" s="240"/>
      <c r="M23" s="240">
        <v>0</v>
      </c>
      <c r="N23" s="368">
        <v>30</v>
      </c>
      <c r="O23" s="368">
        <v>30</v>
      </c>
      <c r="P23" s="240">
        <v>0</v>
      </c>
      <c r="Q23" s="238"/>
      <c r="R23" s="240"/>
      <c r="S23" s="254">
        <f>+(Y23*1000)/D23</f>
        <v>773.10208626875396</v>
      </c>
      <c r="T23" s="251">
        <v>1</v>
      </c>
      <c r="U23" s="234"/>
      <c r="V23" s="234">
        <f>SUM(V19:V22)</f>
        <v>513.08814386538927</v>
      </c>
      <c r="W23" s="234">
        <f>(((G23*N23)+(I23*1000*O23))*12/10^7)*T23</f>
        <v>23.118988409999996</v>
      </c>
      <c r="X23" s="234"/>
      <c r="Y23" s="234">
        <f t="shared" ref="Y23:Y34" si="13">+U23+V23+W23+X23</f>
        <v>536.20713227538931</v>
      </c>
      <c r="Z23" s="371">
        <v>10</v>
      </c>
      <c r="AA23" s="254">
        <f>+S23-Z23</f>
        <v>763.10208626875396</v>
      </c>
      <c r="AB23" s="254"/>
      <c r="AC23" s="234">
        <f>+SUM(AC19:AC21)</f>
        <v>693.57869005800001</v>
      </c>
      <c r="AD23" s="234">
        <f>+(AC23*Z23)/1000</f>
        <v>6.9357869005800001</v>
      </c>
      <c r="AE23" s="234">
        <f t="shared" ref="AE23:AE34" si="14">+Y23-AD23</f>
        <v>529.27134537480936</v>
      </c>
      <c r="AF23" s="247">
        <f t="shared" si="11"/>
        <v>1.6420080443205527</v>
      </c>
      <c r="AG23" s="373">
        <v>0.04</v>
      </c>
      <c r="AH23" s="234">
        <f>AH17+AH16</f>
        <v>65.393381228265881</v>
      </c>
      <c r="AI23" s="234">
        <f t="shared" ref="AI23:AI64" si="15">+((AH23+Y23)*1000)/D23</f>
        <v>867.38609782452636</v>
      </c>
      <c r="AJ23" s="238"/>
      <c r="AM23" s="248"/>
    </row>
    <row r="24" spans="1:39" ht="29.25" customHeight="1" x14ac:dyDescent="0.2">
      <c r="A24" s="367">
        <v>3</v>
      </c>
      <c r="B24" s="258" t="s">
        <v>167</v>
      </c>
      <c r="C24" s="157" t="s">
        <v>164</v>
      </c>
      <c r="D24" s="234">
        <f>'[6]T-7 '!D24</f>
        <v>65.727553008000001</v>
      </c>
      <c r="E24" s="244"/>
      <c r="F24" s="245"/>
      <c r="G24" s="240">
        <f>'[6]T-7 '!G24</f>
        <v>20791</v>
      </c>
      <c r="H24" s="240">
        <f>'[6]T-7 '!H24</f>
        <v>98.137974069333339</v>
      </c>
      <c r="I24" s="246">
        <f t="shared" si="12"/>
        <v>77.346974069333342</v>
      </c>
      <c r="J24" s="240"/>
      <c r="K24" s="368">
        <v>150</v>
      </c>
      <c r="L24" s="240"/>
      <c r="M24" s="240">
        <v>0</v>
      </c>
      <c r="N24" s="368">
        <v>20</v>
      </c>
      <c r="O24" s="368">
        <v>10</v>
      </c>
      <c r="P24" s="240">
        <v>0</v>
      </c>
      <c r="Q24" s="238"/>
      <c r="R24" s="240"/>
      <c r="S24" s="254">
        <f>+(Y24*1000)/D24</f>
        <v>169.54177298814798</v>
      </c>
      <c r="T24" s="251">
        <v>0.9</v>
      </c>
      <c r="U24" s="234"/>
      <c r="V24" s="234">
        <f t="shared" ref="V24:V34" si="16">+(D24*K24)/1000</f>
        <v>9.8591329511999994</v>
      </c>
      <c r="W24" s="234">
        <f>(((G24*N24)+(I24*1000*O24))*12/10^7)*T24</f>
        <v>1.2844329199488003</v>
      </c>
      <c r="X24" s="234"/>
      <c r="Y24" s="234">
        <f t="shared" si="13"/>
        <v>11.1435658711488</v>
      </c>
      <c r="Z24" s="371">
        <v>10</v>
      </c>
      <c r="AA24" s="254">
        <f>+S24-Z24</f>
        <v>159.54177298814798</v>
      </c>
      <c r="AB24" s="375">
        <v>0.5</v>
      </c>
      <c r="AC24" s="234">
        <f>D24*AB24</f>
        <v>32.863776504000001</v>
      </c>
      <c r="AD24" s="234">
        <f>+(AC24*Z24)/1000</f>
        <v>0.32863776503999997</v>
      </c>
      <c r="AE24" s="234">
        <f t="shared" si="14"/>
        <v>10.8149281061088</v>
      </c>
      <c r="AF24" s="247">
        <f t="shared" si="11"/>
        <v>0.36009339521835343</v>
      </c>
      <c r="AG24" s="373">
        <v>0.02</v>
      </c>
      <c r="AH24" s="234">
        <f t="shared" ref="AH24:AH34" si="17">+AG24*V24</f>
        <v>0.19718265902400001</v>
      </c>
      <c r="AI24" s="234">
        <f t="shared" si="15"/>
        <v>172.54177298814798</v>
      </c>
      <c r="AJ24" s="238"/>
      <c r="AM24" s="248"/>
    </row>
    <row r="25" spans="1:39" ht="33" customHeight="1" x14ac:dyDescent="0.2">
      <c r="A25" s="367">
        <v>4</v>
      </c>
      <c r="B25" s="256" t="s">
        <v>168</v>
      </c>
      <c r="C25" s="157" t="s">
        <v>164</v>
      </c>
      <c r="D25" s="234">
        <f>'[6]T-7 '!D25</f>
        <v>15.469745789999999</v>
      </c>
      <c r="E25" s="244"/>
      <c r="F25" s="245"/>
      <c r="G25" s="240">
        <f>'[6]T-7 '!G25</f>
        <v>3098</v>
      </c>
      <c r="H25" s="240">
        <f>'[6]T-7 '!H25</f>
        <v>14.750600416666668</v>
      </c>
      <c r="I25" s="246">
        <f t="shared" si="12"/>
        <v>11.652600416666669</v>
      </c>
      <c r="J25" s="240"/>
      <c r="K25" s="368">
        <v>160</v>
      </c>
      <c r="L25" s="240"/>
      <c r="M25" s="240">
        <v>0</v>
      </c>
      <c r="N25" s="368">
        <v>20</v>
      </c>
      <c r="O25" s="368">
        <v>10</v>
      </c>
      <c r="P25" s="240">
        <v>0</v>
      </c>
      <c r="Q25" s="238"/>
      <c r="R25" s="240"/>
      <c r="S25" s="254">
        <f t="shared" ref="S25:S47" si="18">+(Y25*1000)/D25</f>
        <v>172.46076613777373</v>
      </c>
      <c r="T25" s="251">
        <v>0.9</v>
      </c>
      <c r="U25" s="234"/>
      <c r="V25" s="234">
        <f t="shared" si="16"/>
        <v>2.4751593264</v>
      </c>
      <c r="W25" s="234">
        <f t="shared" ref="W25:W31" si="19">(((G25*N25)+(I25*1000*O25))*12/10^7)*T25</f>
        <v>0.19276488450000001</v>
      </c>
      <c r="X25" s="234"/>
      <c r="Y25" s="234">
        <f t="shared" si="13"/>
        <v>2.6679242108999999</v>
      </c>
      <c r="Z25" s="371">
        <v>10</v>
      </c>
      <c r="AA25" s="254">
        <f>+S25-Z25</f>
        <v>162.46076613777373</v>
      </c>
      <c r="AB25" s="375">
        <v>0.5</v>
      </c>
      <c r="AC25" s="234">
        <f>D25*AB25</f>
        <v>7.7348728949999996</v>
      </c>
      <c r="AD25" s="234">
        <f>+(AC25*Z25)/1000</f>
        <v>7.7348728950000001E-2</v>
      </c>
      <c r="AE25" s="234">
        <f t="shared" si="14"/>
        <v>2.5905754819499998</v>
      </c>
      <c r="AF25" s="247">
        <f t="shared" si="11"/>
        <v>0.36629310715566654</v>
      </c>
      <c r="AG25" s="373">
        <v>0.02</v>
      </c>
      <c r="AH25" s="234">
        <f t="shared" si="17"/>
        <v>4.9503186528000002E-2</v>
      </c>
      <c r="AI25" s="234">
        <f t="shared" si="15"/>
        <v>175.66076613777372</v>
      </c>
      <c r="AJ25" s="238"/>
      <c r="AM25" s="248"/>
    </row>
    <row r="26" spans="1:39" ht="34.5" customHeight="1" x14ac:dyDescent="0.2">
      <c r="A26" s="367">
        <v>5</v>
      </c>
      <c r="B26" s="256" t="s">
        <v>169</v>
      </c>
      <c r="C26" s="157"/>
      <c r="D26" s="234">
        <f>'[6]T-7 '!D26</f>
        <v>1.8822302999999996</v>
      </c>
      <c r="E26" s="244"/>
      <c r="F26" s="245"/>
      <c r="G26" s="240">
        <f>'[6]T-7 '!G26</f>
        <v>28</v>
      </c>
      <c r="H26" s="240">
        <f>'[6]T-7 '!H26</f>
        <v>0.76039553333333343</v>
      </c>
      <c r="I26" s="246">
        <f t="shared" si="12"/>
        <v>0.7323955333333334</v>
      </c>
      <c r="J26" s="240"/>
      <c r="K26" s="368">
        <v>470</v>
      </c>
      <c r="L26" s="240"/>
      <c r="M26" s="240">
        <v>0</v>
      </c>
      <c r="N26" s="368">
        <v>80</v>
      </c>
      <c r="O26" s="368">
        <v>50</v>
      </c>
      <c r="P26" s="240">
        <v>0</v>
      </c>
      <c r="Q26" s="238"/>
      <c r="R26" s="240"/>
      <c r="S26" s="254">
        <f t="shared" si="18"/>
        <v>492.29724959799017</v>
      </c>
      <c r="T26" s="251">
        <v>0.9</v>
      </c>
      <c r="U26" s="234"/>
      <c r="V26" s="234">
        <f t="shared" si="16"/>
        <v>0.88464824099999972</v>
      </c>
      <c r="W26" s="234">
        <f t="shared" si="19"/>
        <v>4.1968558800000007E-2</v>
      </c>
      <c r="X26" s="234"/>
      <c r="Y26" s="234">
        <f t="shared" si="13"/>
        <v>0.92661679979999978</v>
      </c>
      <c r="Z26" s="376">
        <v>0.01</v>
      </c>
      <c r="AA26" s="254">
        <f>S26-(S26*Z26)</f>
        <v>487.3742771020103</v>
      </c>
      <c r="AB26" s="375">
        <v>1</v>
      </c>
      <c r="AC26" s="234"/>
      <c r="AD26" s="234">
        <f>Y26*Z26*AB26</f>
        <v>9.2661679979999974E-3</v>
      </c>
      <c r="AE26" s="234">
        <f t="shared" si="14"/>
        <v>0.91735063180199983</v>
      </c>
      <c r="AF26" s="247">
        <f t="shared" si="11"/>
        <v>1.045600650152396</v>
      </c>
      <c r="AG26" s="373">
        <v>0.08</v>
      </c>
      <c r="AH26" s="234">
        <f t="shared" si="17"/>
        <v>7.0771859279999974E-2</v>
      </c>
      <c r="AI26" s="234">
        <f t="shared" si="15"/>
        <v>529.89724959799014</v>
      </c>
      <c r="AJ26" s="238"/>
      <c r="AM26" s="248"/>
    </row>
    <row r="27" spans="1:39" ht="27" customHeight="1" x14ac:dyDescent="0.2">
      <c r="A27" s="367">
        <v>6</v>
      </c>
      <c r="B27" s="237" t="s">
        <v>170</v>
      </c>
      <c r="C27" s="157" t="s">
        <v>164</v>
      </c>
      <c r="D27" s="234">
        <f>'[6]T-7 '!D27</f>
        <v>44.882202372800002</v>
      </c>
      <c r="E27" s="244"/>
      <c r="F27" s="245"/>
      <c r="G27" s="240">
        <f>'[6]T-7 '!G27</f>
        <v>1856</v>
      </c>
      <c r="H27" s="240">
        <f>'[6]T-7 '!H27</f>
        <v>15.151078635833336</v>
      </c>
      <c r="I27" s="246">
        <f t="shared" si="12"/>
        <v>13.295078635833336</v>
      </c>
      <c r="J27" s="240"/>
      <c r="K27" s="368">
        <v>620</v>
      </c>
      <c r="L27" s="240"/>
      <c r="M27" s="240">
        <v>0</v>
      </c>
      <c r="N27" s="368">
        <v>20</v>
      </c>
      <c r="O27" s="368">
        <v>15</v>
      </c>
      <c r="P27" s="240">
        <v>0</v>
      </c>
      <c r="Q27" s="238"/>
      <c r="R27" s="240"/>
      <c r="S27" s="254">
        <f t="shared" si="18"/>
        <v>625.69200842192458</v>
      </c>
      <c r="T27" s="251">
        <v>0.9</v>
      </c>
      <c r="U27" s="234"/>
      <c r="V27" s="234">
        <f t="shared" si="16"/>
        <v>27.826965471136003</v>
      </c>
      <c r="W27" s="234">
        <f t="shared" si="19"/>
        <v>0.25546987390050008</v>
      </c>
      <c r="X27" s="234"/>
      <c r="Y27" s="234">
        <f t="shared" si="13"/>
        <v>28.082435345036501</v>
      </c>
      <c r="Z27" s="376">
        <v>0.01</v>
      </c>
      <c r="AA27" s="254">
        <f>+S27-Z27</f>
        <v>625.68200842192459</v>
      </c>
      <c r="AB27" s="375">
        <v>0.5</v>
      </c>
      <c r="AC27" s="234"/>
      <c r="AD27" s="234">
        <f>Y27*Z27*AB27</f>
        <v>0.1404121767251825</v>
      </c>
      <c r="AE27" s="234">
        <f t="shared" si="14"/>
        <v>27.942023168311319</v>
      </c>
      <c r="AF27" s="247">
        <f t="shared" si="11"/>
        <v>1.328920629427367</v>
      </c>
      <c r="AG27" s="373">
        <v>0.04</v>
      </c>
      <c r="AH27" s="234">
        <f t="shared" si="17"/>
        <v>1.1130786188454402</v>
      </c>
      <c r="AI27" s="234">
        <f t="shared" si="15"/>
        <v>650.49200842192454</v>
      </c>
      <c r="AJ27" s="238"/>
      <c r="AM27" s="248"/>
    </row>
    <row r="28" spans="1:39" ht="36" customHeight="1" x14ac:dyDescent="0.2">
      <c r="A28" s="367">
        <v>7</v>
      </c>
      <c r="B28" s="260" t="s">
        <v>116</v>
      </c>
      <c r="C28" s="157" t="s">
        <v>164</v>
      </c>
      <c r="D28" s="234">
        <f>'[6]T-7 '!D28</f>
        <v>32.428369768000003</v>
      </c>
      <c r="E28" s="244"/>
      <c r="F28" s="245"/>
      <c r="G28" s="240">
        <f>'[6]T-7 '!G28</f>
        <v>7977</v>
      </c>
      <c r="H28" s="240">
        <f>'[6]T-7 '!H28</f>
        <v>75.981825299999983</v>
      </c>
      <c r="I28" s="246">
        <f t="shared" si="12"/>
        <v>68.004825299999979</v>
      </c>
      <c r="J28" s="240"/>
      <c r="K28" s="368">
        <v>620</v>
      </c>
      <c r="L28" s="240"/>
      <c r="M28" s="240">
        <v>0</v>
      </c>
      <c r="N28" s="368">
        <v>80</v>
      </c>
      <c r="O28" s="368">
        <v>35</v>
      </c>
      <c r="P28" s="240">
        <v>0</v>
      </c>
      <c r="Q28" s="238"/>
      <c r="R28" s="240"/>
      <c r="S28" s="254">
        <f t="shared" si="18"/>
        <v>709.35372794901696</v>
      </c>
      <c r="T28" s="251">
        <v>0.8</v>
      </c>
      <c r="U28" s="234"/>
      <c r="V28" s="234">
        <f t="shared" si="16"/>
        <v>20.105589256160002</v>
      </c>
      <c r="W28" s="234">
        <f t="shared" si="19"/>
        <v>2.8975957300799995</v>
      </c>
      <c r="X28" s="234"/>
      <c r="Y28" s="234">
        <f t="shared" si="13"/>
        <v>23.003184986240001</v>
      </c>
      <c r="Z28" s="371">
        <v>10</v>
      </c>
      <c r="AA28" s="254">
        <f>+S28-Z28</f>
        <v>699.35372794901696</v>
      </c>
      <c r="AB28" s="375">
        <v>1</v>
      </c>
      <c r="AC28" s="234">
        <f>D28*AB28</f>
        <v>32.428369768000003</v>
      </c>
      <c r="AD28" s="234">
        <f>+(AC28*Z28)/1000</f>
        <v>0.32428369768000004</v>
      </c>
      <c r="AE28" s="234">
        <f t="shared" si="14"/>
        <v>22.678901288560002</v>
      </c>
      <c r="AF28" s="247">
        <f t="shared" si="11"/>
        <v>1.5066115436094565</v>
      </c>
      <c r="AG28" s="373">
        <v>0.05</v>
      </c>
      <c r="AH28" s="234">
        <f t="shared" si="17"/>
        <v>1.0052794628080002</v>
      </c>
      <c r="AI28" s="234">
        <f t="shared" si="15"/>
        <v>740.35372794901696</v>
      </c>
      <c r="AJ28" s="238"/>
      <c r="AM28" s="248"/>
    </row>
    <row r="29" spans="1:39" ht="33.75" customHeight="1" x14ac:dyDescent="0.2">
      <c r="A29" s="367">
        <v>8</v>
      </c>
      <c r="B29" s="260" t="s">
        <v>117</v>
      </c>
      <c r="C29" s="157" t="s">
        <v>164</v>
      </c>
      <c r="D29" s="234">
        <f>'[6]T-7 '!D29</f>
        <v>35.071484096799999</v>
      </c>
      <c r="E29" s="244"/>
      <c r="F29" s="245"/>
      <c r="G29" s="240">
        <f>'[6]T-7 '!G29</f>
        <v>1078</v>
      </c>
      <c r="H29" s="240">
        <f>'[6]T-7 '!H29</f>
        <v>45.528379830000013</v>
      </c>
      <c r="I29" s="246">
        <f t="shared" si="12"/>
        <v>44.45037983000001</v>
      </c>
      <c r="J29" s="240"/>
      <c r="K29" s="368">
        <v>620</v>
      </c>
      <c r="L29" s="240"/>
      <c r="M29" s="240">
        <v>0</v>
      </c>
      <c r="N29" s="368">
        <v>100</v>
      </c>
      <c r="O29" s="368">
        <v>80</v>
      </c>
      <c r="P29" s="240">
        <v>0</v>
      </c>
      <c r="Q29" s="238"/>
      <c r="R29" s="240"/>
      <c r="S29" s="254">
        <f t="shared" si="18"/>
        <v>720.2888033262592</v>
      </c>
      <c r="T29" s="251">
        <v>0.8</v>
      </c>
      <c r="U29" s="234"/>
      <c r="V29" s="234">
        <f t="shared" si="16"/>
        <v>21.744320140016001</v>
      </c>
      <c r="W29" s="234">
        <f t="shared" si="19"/>
        <v>3.5172771709440016</v>
      </c>
      <c r="X29" s="234"/>
      <c r="Y29" s="234">
        <f t="shared" si="13"/>
        <v>25.261597310960003</v>
      </c>
      <c r="Z29" s="376">
        <v>0.01</v>
      </c>
      <c r="AA29" s="254">
        <f>S29-(S29*Z29)</f>
        <v>713.08591529299656</v>
      </c>
      <c r="AB29" s="375">
        <v>1</v>
      </c>
      <c r="AC29" s="234"/>
      <c r="AD29" s="234">
        <f>Y29*Z29*AB29</f>
        <v>0.25261597310960004</v>
      </c>
      <c r="AE29" s="234">
        <f t="shared" si="14"/>
        <v>25.008981337850404</v>
      </c>
      <c r="AF29" s="247">
        <f t="shared" si="11"/>
        <v>1.5298367839154845</v>
      </c>
      <c r="AG29" s="373">
        <v>0.08</v>
      </c>
      <c r="AH29" s="234">
        <f t="shared" si="17"/>
        <v>1.7395456112012802</v>
      </c>
      <c r="AI29" s="234">
        <f t="shared" si="15"/>
        <v>769.88880332625922</v>
      </c>
      <c r="AJ29" s="238"/>
      <c r="AM29" s="248"/>
    </row>
    <row r="30" spans="1:39" ht="27.75" customHeight="1" x14ac:dyDescent="0.2">
      <c r="A30" s="367">
        <v>9</v>
      </c>
      <c r="B30" s="237" t="s">
        <v>171</v>
      </c>
      <c r="C30" s="157" t="s">
        <v>164</v>
      </c>
      <c r="D30" s="234">
        <f>'[6]T-7 '!D30</f>
        <v>28.003037568000003</v>
      </c>
      <c r="E30" s="244"/>
      <c r="F30" s="245"/>
      <c r="G30" s="240">
        <f>'[6]T-7 '!G30</f>
        <v>13509</v>
      </c>
      <c r="H30" s="240">
        <f>'[6]T-7 '!H30</f>
        <v>29.028491526666667</v>
      </c>
      <c r="I30" s="246">
        <f t="shared" si="12"/>
        <v>15.519491526666664</v>
      </c>
      <c r="J30" s="240"/>
      <c r="K30" s="368">
        <v>620</v>
      </c>
      <c r="L30" s="240"/>
      <c r="M30" s="240">
        <v>0</v>
      </c>
      <c r="N30" s="368">
        <v>50</v>
      </c>
      <c r="O30" s="368">
        <v>50</v>
      </c>
      <c r="P30" s="240">
        <v>0</v>
      </c>
      <c r="Q30" s="238"/>
      <c r="R30" s="240"/>
      <c r="S30" s="254">
        <f t="shared" si="18"/>
        <v>669.7577303853725</v>
      </c>
      <c r="T30" s="251">
        <v>0.8</v>
      </c>
      <c r="U30" s="234"/>
      <c r="V30" s="234">
        <f t="shared" si="16"/>
        <v>17.361883292160002</v>
      </c>
      <c r="W30" s="234">
        <f t="shared" si="19"/>
        <v>1.3933675932800003</v>
      </c>
      <c r="X30" s="234"/>
      <c r="Y30" s="234">
        <f t="shared" si="13"/>
        <v>18.755250885440002</v>
      </c>
      <c r="Z30" s="376">
        <v>0.01</v>
      </c>
      <c r="AA30" s="254">
        <f>+S30-Z30</f>
        <v>669.74773038537251</v>
      </c>
      <c r="AB30" s="375">
        <v>0.5</v>
      </c>
      <c r="AC30" s="234"/>
      <c r="AD30" s="234">
        <f>Y30*Z30*AB30</f>
        <v>9.3776254427200015E-2</v>
      </c>
      <c r="AE30" s="234">
        <f t="shared" si="14"/>
        <v>18.661474631012801</v>
      </c>
      <c r="AF30" s="247">
        <f t="shared" si="11"/>
        <v>1.4225127581098669</v>
      </c>
      <c r="AG30" s="373">
        <v>0.04</v>
      </c>
      <c r="AH30" s="234">
        <f t="shared" si="17"/>
        <v>0.69447533168640008</v>
      </c>
      <c r="AI30" s="234">
        <f t="shared" si="15"/>
        <v>694.55773038537257</v>
      </c>
      <c r="AJ30" s="238"/>
      <c r="AM30" s="248"/>
    </row>
    <row r="31" spans="1:39" ht="39" customHeight="1" x14ac:dyDescent="0.2">
      <c r="A31" s="367">
        <v>10</v>
      </c>
      <c r="B31" s="250" t="s">
        <v>172</v>
      </c>
      <c r="C31" s="157" t="s">
        <v>164</v>
      </c>
      <c r="D31" s="234">
        <f>'[6]T-7 '!D31</f>
        <v>113.06615601120001</v>
      </c>
      <c r="E31" s="244"/>
      <c r="F31" s="245"/>
      <c r="G31" s="240">
        <f>'[6]T-7 '!G31</f>
        <v>5778</v>
      </c>
      <c r="H31" s="240">
        <f>'[6]T-7 '!H31</f>
        <v>78.357671600000018</v>
      </c>
      <c r="I31" s="246">
        <f t="shared" si="12"/>
        <v>72.579671600000012</v>
      </c>
      <c r="J31" s="240"/>
      <c r="K31" s="368">
        <v>620</v>
      </c>
      <c r="L31" s="240"/>
      <c r="M31" s="240">
        <v>0</v>
      </c>
      <c r="N31" s="368">
        <v>50</v>
      </c>
      <c r="O31" s="368">
        <v>50</v>
      </c>
      <c r="P31" s="240">
        <v>0</v>
      </c>
      <c r="Q31" s="238"/>
      <c r="R31" s="240"/>
      <c r="S31" s="254">
        <f t="shared" si="18"/>
        <v>653.26519950344311</v>
      </c>
      <c r="T31" s="251">
        <v>0.8</v>
      </c>
      <c r="U31" s="234"/>
      <c r="V31" s="234">
        <f t="shared" si="16"/>
        <v>70.101016726943996</v>
      </c>
      <c r="W31" s="234">
        <f t="shared" si="19"/>
        <v>3.7611682368000006</v>
      </c>
      <c r="X31" s="234">
        <f>(+G31*P31*12)/10^5</f>
        <v>0</v>
      </c>
      <c r="Y31" s="234">
        <f t="shared" si="13"/>
        <v>73.862184963743999</v>
      </c>
      <c r="Z31" s="377">
        <v>10</v>
      </c>
      <c r="AA31" s="254">
        <f>+S31-Z31</f>
        <v>643.26519950344311</v>
      </c>
      <c r="AB31" s="375">
        <v>0.5</v>
      </c>
      <c r="AC31" s="234">
        <f>D31*AB31</f>
        <v>56.533078005600004</v>
      </c>
      <c r="AD31" s="234">
        <f>+(AC31*Z31)/1000</f>
        <v>0.56533078005600013</v>
      </c>
      <c r="AE31" s="234">
        <f t="shared" si="14"/>
        <v>73.296854183687998</v>
      </c>
      <c r="AF31" s="247">
        <f t="shared" si="11"/>
        <v>1.3874839192794941</v>
      </c>
      <c r="AG31" s="373">
        <v>0</v>
      </c>
      <c r="AH31" s="234">
        <f t="shared" si="17"/>
        <v>0</v>
      </c>
      <c r="AI31" s="234">
        <f t="shared" si="15"/>
        <v>653.26519950344311</v>
      </c>
      <c r="AJ31" s="238"/>
      <c r="AM31" s="248"/>
    </row>
    <row r="32" spans="1:39" ht="36.75" customHeight="1" x14ac:dyDescent="0.2">
      <c r="A32" s="367">
        <v>11</v>
      </c>
      <c r="B32" s="250" t="s">
        <v>173</v>
      </c>
      <c r="C32" s="157" t="s">
        <v>164</v>
      </c>
      <c r="D32" s="234">
        <f>'[6]T-7 '!D32</f>
        <v>2.1811962827999998</v>
      </c>
      <c r="E32" s="244"/>
      <c r="F32" s="245"/>
      <c r="G32" s="240">
        <f>'[6]T-7 '!G32</f>
        <v>12</v>
      </c>
      <c r="H32" s="240">
        <f>'[6]T-7 '!H32</f>
        <v>1.4310477600000004</v>
      </c>
      <c r="I32" s="246"/>
      <c r="J32" s="240">
        <v>200</v>
      </c>
      <c r="K32" s="368">
        <v>620</v>
      </c>
      <c r="L32" s="240"/>
      <c r="M32" s="240">
        <v>0</v>
      </c>
      <c r="N32" s="240">
        <v>0</v>
      </c>
      <c r="O32" s="240">
        <v>0</v>
      </c>
      <c r="P32" s="368">
        <v>30</v>
      </c>
      <c r="Q32" s="238"/>
      <c r="R32" s="240"/>
      <c r="S32" s="254">
        <f t="shared" si="18"/>
        <v>746.16616491145635</v>
      </c>
      <c r="T32" s="251">
        <v>0.8</v>
      </c>
      <c r="U32" s="234">
        <f>(+H32*1000*J32*12*T32)/10^7</f>
        <v>0.27476116992000005</v>
      </c>
      <c r="V32" s="234">
        <f t="shared" si="16"/>
        <v>1.3523416953359999</v>
      </c>
      <c r="W32" s="234"/>
      <c r="X32" s="234">
        <f>(+G32*P32*12)/10^7</f>
        <v>4.3199999999999998E-4</v>
      </c>
      <c r="Y32" s="234">
        <f t="shared" si="13"/>
        <v>1.627534865256</v>
      </c>
      <c r="Z32" s="377">
        <v>10</v>
      </c>
      <c r="AA32" s="254">
        <f>+S32-Z32</f>
        <v>736.16616491145635</v>
      </c>
      <c r="AB32" s="375">
        <v>0.5</v>
      </c>
      <c r="AC32" s="234">
        <f>D32*AB32</f>
        <v>1.0905981413999999</v>
      </c>
      <c r="AD32" s="234">
        <f>+(AC32*Z32)/1000</f>
        <v>1.0905981414E-2</v>
      </c>
      <c r="AE32" s="234">
        <f t="shared" si="14"/>
        <v>1.616628883842</v>
      </c>
      <c r="AF32" s="247">
        <f t="shared" si="11"/>
        <v>1.5847982652558859</v>
      </c>
      <c r="AG32" s="247"/>
      <c r="AH32" s="234">
        <f t="shared" si="17"/>
        <v>0</v>
      </c>
      <c r="AI32" s="234">
        <f t="shared" si="15"/>
        <v>746.16616491145635</v>
      </c>
      <c r="AJ32" s="238"/>
      <c r="AM32" s="248"/>
    </row>
    <row r="33" spans="1:39" ht="25.5" x14ac:dyDescent="0.2">
      <c r="A33" s="367">
        <v>12</v>
      </c>
      <c r="B33" s="256" t="s">
        <v>174</v>
      </c>
      <c r="C33" s="157" t="s">
        <v>164</v>
      </c>
      <c r="D33" s="234">
        <f>'[6]T-7 '!D33</f>
        <v>3.4893086799999997</v>
      </c>
      <c r="E33" s="244"/>
      <c r="F33" s="245"/>
      <c r="G33" s="240">
        <f>'[6]T-7 '!G33</f>
        <v>30</v>
      </c>
      <c r="H33" s="240">
        <f>'[6]T-7 '!H33</f>
        <v>4.3929276230000003</v>
      </c>
      <c r="I33" s="246"/>
      <c r="J33" s="240">
        <v>200</v>
      </c>
      <c r="K33" s="368">
        <v>620</v>
      </c>
      <c r="L33" s="240"/>
      <c r="M33" s="240">
        <v>0</v>
      </c>
      <c r="N33" s="240">
        <v>0</v>
      </c>
      <c r="O33" s="240">
        <v>0</v>
      </c>
      <c r="P33" s="368">
        <v>30</v>
      </c>
      <c r="Q33" s="238"/>
      <c r="R33" s="240"/>
      <c r="S33" s="254">
        <f t="shared" si="18"/>
        <v>862.03135379126172</v>
      </c>
      <c r="T33" s="251">
        <v>0.8</v>
      </c>
      <c r="U33" s="234">
        <f>(+H33*1000*J33*12*T33)/10^7</f>
        <v>0.84344210361600014</v>
      </c>
      <c r="V33" s="234">
        <f t="shared" si="16"/>
        <v>2.1633713815999998</v>
      </c>
      <c r="W33" s="370">
        <v>0</v>
      </c>
      <c r="X33" s="234">
        <f>(+G33*P33*12)/10^7</f>
        <v>1.08E-3</v>
      </c>
      <c r="Y33" s="234">
        <f t="shared" si="13"/>
        <v>3.007893485216</v>
      </c>
      <c r="Z33" s="376">
        <v>0.01</v>
      </c>
      <c r="AA33" s="254">
        <f>S33-(S33*Z33)</f>
        <v>853.41104025334914</v>
      </c>
      <c r="AB33" s="375">
        <v>0.5</v>
      </c>
      <c r="AC33" s="234"/>
      <c r="AD33" s="234">
        <f>Y33*Z33*AB33</f>
        <v>1.503946742608E-2</v>
      </c>
      <c r="AE33" s="234">
        <f t="shared" si="14"/>
        <v>2.9928540177899201</v>
      </c>
      <c r="AF33" s="247">
        <f t="shared" si="11"/>
        <v>1.8308868162719327</v>
      </c>
      <c r="AG33" s="373">
        <v>0.04</v>
      </c>
      <c r="AH33" s="234">
        <f t="shared" si="17"/>
        <v>8.6534855263999996E-2</v>
      </c>
      <c r="AI33" s="234">
        <f t="shared" si="15"/>
        <v>886.83135379126168</v>
      </c>
      <c r="AJ33" s="238"/>
      <c r="AM33" s="248"/>
    </row>
    <row r="34" spans="1:39" s="236" customFormat="1" ht="26.25" customHeight="1" x14ac:dyDescent="0.2">
      <c r="A34" s="367">
        <v>13</v>
      </c>
      <c r="B34" s="256" t="s">
        <v>124</v>
      </c>
      <c r="C34" s="157" t="s">
        <v>164</v>
      </c>
      <c r="D34" s="234">
        <f>'[6]T-7 '!D34</f>
        <v>2.0183337720000001</v>
      </c>
      <c r="E34" s="229">
        <f>+E16+E22+E23+E25+E26+E27+E28+E29+E24+E33+E32+E31+E30</f>
        <v>0</v>
      </c>
      <c r="F34" s="229">
        <f>+F16+F22+F23+F25+F26+F27+F28+F29+F24+F33+F32+F31+F30</f>
        <v>0</v>
      </c>
      <c r="G34" s="240">
        <f>'[6]T-7 '!G34</f>
        <v>8</v>
      </c>
      <c r="H34" s="240">
        <f>'[6]T-7 '!H34</f>
        <v>1.0760123000000001</v>
      </c>
      <c r="I34" s="261"/>
      <c r="J34" s="240">
        <v>200</v>
      </c>
      <c r="K34" s="368">
        <v>620</v>
      </c>
      <c r="L34" s="240"/>
      <c r="M34" s="240">
        <v>0</v>
      </c>
      <c r="N34" s="240">
        <v>0</v>
      </c>
      <c r="O34" s="240">
        <v>0</v>
      </c>
      <c r="P34" s="368">
        <v>30</v>
      </c>
      <c r="Q34" s="230"/>
      <c r="R34" s="232"/>
      <c r="S34" s="254">
        <f t="shared" si="18"/>
        <v>722.50156067843875</v>
      </c>
      <c r="T34" s="251">
        <v>0.8</v>
      </c>
      <c r="U34" s="234">
        <f>(+H34*1000*J34*12*T34)/10^7</f>
        <v>0.20659436160000003</v>
      </c>
      <c r="V34" s="234">
        <f t="shared" si="16"/>
        <v>1.2513669386399999</v>
      </c>
      <c r="W34" s="262"/>
      <c r="X34" s="229">
        <f>(+G34*P34*12)/10^7</f>
        <v>2.8800000000000001E-4</v>
      </c>
      <c r="Y34" s="234">
        <f t="shared" si="13"/>
        <v>1.4582493002400001</v>
      </c>
      <c r="Z34" s="376">
        <v>0.01</v>
      </c>
      <c r="AA34" s="254">
        <f>S34-(S34*Z34)</f>
        <v>715.27654507165437</v>
      </c>
      <c r="AB34" s="378">
        <v>1</v>
      </c>
      <c r="AC34" s="234"/>
      <c r="AD34" s="234">
        <f>Y34*Z34*AB34</f>
        <v>1.4582493002400001E-2</v>
      </c>
      <c r="AE34" s="234">
        <f t="shared" si="14"/>
        <v>1.4436668072376</v>
      </c>
      <c r="AF34" s="263">
        <f t="shared" si="11"/>
        <v>1.5345365065484218</v>
      </c>
      <c r="AG34" s="373">
        <v>0.08</v>
      </c>
      <c r="AH34" s="234">
        <f t="shared" si="17"/>
        <v>0.1001093550912</v>
      </c>
      <c r="AI34" s="234">
        <f t="shared" si="15"/>
        <v>772.10156067843866</v>
      </c>
      <c r="AJ34" s="264"/>
      <c r="AM34" s="265"/>
    </row>
    <row r="35" spans="1:39" s="236" customFormat="1" ht="26.25" customHeight="1" x14ac:dyDescent="0.2">
      <c r="A35" s="500" t="s">
        <v>175</v>
      </c>
      <c r="B35" s="500"/>
      <c r="C35" s="162" t="s">
        <v>164</v>
      </c>
      <c r="D35" s="234">
        <f>+SUM(D23:D34)+D17</f>
        <v>4796.4337582150965</v>
      </c>
      <c r="E35" s="238"/>
      <c r="F35" s="228"/>
      <c r="G35" s="240">
        <f>+SUM(G23:G34)+G17</f>
        <v>2901397</v>
      </c>
      <c r="H35" s="240">
        <f>+SUM(H23:H34)+H17</f>
        <v>4710.2311988114989</v>
      </c>
      <c r="I35" s="240">
        <f>+SUM(I23:I34)+I17</f>
        <v>764.03553941183327</v>
      </c>
      <c r="J35" s="240">
        <v>0</v>
      </c>
      <c r="K35" s="240">
        <v>0</v>
      </c>
      <c r="L35" s="240"/>
      <c r="M35" s="240">
        <v>0</v>
      </c>
      <c r="N35" s="240">
        <v>0</v>
      </c>
      <c r="O35" s="240">
        <v>0</v>
      </c>
      <c r="P35" s="240">
        <v>0</v>
      </c>
      <c r="Q35" s="230"/>
      <c r="R35" s="232"/>
      <c r="S35" s="254">
        <f t="shared" si="18"/>
        <v>513.12292782358622</v>
      </c>
      <c r="T35" s="251">
        <v>0</v>
      </c>
      <c r="U35" s="229">
        <f>+U17+U23+U25+U26+U27+U28+U29+U24+U33+U32+U31+U30+U34</f>
        <v>1.3247976351360002</v>
      </c>
      <c r="V35" s="229">
        <f>+V17+V23+V25+V26+V27+V28+V29+V24+V33+V32+V31+V30+V34</f>
        <v>2323.0484699926283</v>
      </c>
      <c r="W35" s="229">
        <f>+W17+W23+W25+W26+W27+W28+W29+W24+W33+W32+W31+W30+W34</f>
        <v>136.78506549945325</v>
      </c>
      <c r="X35" s="229">
        <f>+X17+X23+X25+X26+X27+X28+X29+X24+X33+X32+X31+X30+X34</f>
        <v>1.8E-3</v>
      </c>
      <c r="Y35" s="266">
        <f>+Y17+Y23+Y25+Y26+Y27+Y28+Y29+Y24+Y33+Y32+Y31+Y30+Y34</f>
        <v>2461.1601331272173</v>
      </c>
      <c r="Z35" s="233"/>
      <c r="AA35" s="254">
        <f>AE35*1000/D35</f>
        <v>507.16152319427243</v>
      </c>
      <c r="AB35" s="254"/>
      <c r="AC35" s="229">
        <f>+AC17+AC23+AC25+AC26+AC27+AC28+AC29+AC24+AC33+AC32+AC31+AC30+AC34</f>
        <v>2806.7789877732221</v>
      </c>
      <c r="AD35" s="379">
        <f>+AD17+AD23+AD25+AD26+AD27+AD28+AD29+AD24+AD33+AD32+AD31+AD30</f>
        <v>28.578899917418283</v>
      </c>
      <c r="AE35" s="229">
        <f>+AE17+AE23+AE25+AE26+AE27+AE28+AE29+AE24+AE33+AE32+AE31+AE30+AE34</f>
        <v>2432.5666507167971</v>
      </c>
      <c r="AF35" s="263">
        <f t="shared" si="11"/>
        <v>1.0898327532371268</v>
      </c>
      <c r="AG35" s="263"/>
      <c r="AH35" s="229">
        <f>+AH17+AH23+AH25+AH26+AH27+AH28+AH29+AH24+AH33+AH32+AH31+AH30+AH34</f>
        <v>135.84324339626011</v>
      </c>
      <c r="AI35" s="234">
        <f t="shared" si="15"/>
        <v>541.44464563394786</v>
      </c>
      <c r="AJ35" s="230"/>
    </row>
    <row r="36" spans="1:39" ht="18.75" customHeight="1" x14ac:dyDescent="0.2">
      <c r="A36" s="228"/>
      <c r="B36" s="442" t="s">
        <v>126</v>
      </c>
      <c r="C36" s="157"/>
      <c r="D36" s="234"/>
      <c r="E36" s="238"/>
      <c r="F36" s="267"/>
      <c r="G36" s="239">
        <v>0</v>
      </c>
      <c r="H36" s="239">
        <v>0</v>
      </c>
      <c r="I36" s="268"/>
      <c r="J36" s="240">
        <v>0</v>
      </c>
      <c r="K36" s="240">
        <v>0</v>
      </c>
      <c r="L36" s="240"/>
      <c r="M36" s="240">
        <v>0</v>
      </c>
      <c r="N36" s="240">
        <v>0</v>
      </c>
      <c r="O36" s="240">
        <v>0</v>
      </c>
      <c r="P36" s="240">
        <v>0</v>
      </c>
      <c r="Q36" s="257"/>
      <c r="R36" s="239"/>
      <c r="S36" s="234"/>
      <c r="T36" s="251">
        <v>0</v>
      </c>
      <c r="U36" s="234">
        <f>(+H36*J37*12*T37)/10^5</f>
        <v>0</v>
      </c>
      <c r="V36" s="234">
        <f>+(D36*K37)/10</f>
        <v>0</v>
      </c>
      <c r="W36" s="370">
        <v>0</v>
      </c>
      <c r="X36" s="234">
        <f>+(G36*P37*12)/10^5</f>
        <v>0</v>
      </c>
      <c r="Y36" s="234">
        <f t="shared" ref="Y36:Y51" si="20">+U36+V36+W36+X36</f>
        <v>0</v>
      </c>
      <c r="Z36" s="241"/>
      <c r="AA36" s="254"/>
      <c r="AB36" s="254"/>
      <c r="AC36" s="234"/>
      <c r="AD36" s="234"/>
      <c r="AE36" s="234"/>
      <c r="AF36" s="247"/>
      <c r="AG36" s="263"/>
      <c r="AH36" s="234"/>
      <c r="AI36" s="234"/>
      <c r="AJ36" s="238"/>
    </row>
    <row r="37" spans="1:39" ht="25.5" customHeight="1" x14ac:dyDescent="0.2">
      <c r="A37" s="367">
        <v>14</v>
      </c>
      <c r="B37" s="256" t="s">
        <v>127</v>
      </c>
      <c r="C37" s="157" t="s">
        <v>176</v>
      </c>
      <c r="D37" s="234">
        <f>'[6]T-7 '!D37</f>
        <v>70.550081529600021</v>
      </c>
      <c r="E37" s="234">
        <f>'[6]T-7 '!E37</f>
        <v>70.550081529600021</v>
      </c>
      <c r="F37" s="234">
        <f>'[6]T-7 '!F37</f>
        <v>0</v>
      </c>
      <c r="G37" s="240">
        <f>'[6]T-7 '!G37</f>
        <v>937</v>
      </c>
      <c r="H37" s="240">
        <f>'[6]T-7 '!H37</f>
        <v>61.483116750000008</v>
      </c>
      <c r="I37" s="246">
        <f>((+H37*1000)-G37)/1000</f>
        <v>60.54611675000001</v>
      </c>
      <c r="J37" s="240">
        <v>20</v>
      </c>
      <c r="K37" s="240"/>
      <c r="L37" s="368">
        <v>490</v>
      </c>
      <c r="M37" s="240">
        <v>0</v>
      </c>
      <c r="N37" s="240">
        <v>0</v>
      </c>
      <c r="O37" s="240">
        <v>0</v>
      </c>
      <c r="P37" s="240">
        <v>250</v>
      </c>
      <c r="Q37" s="380">
        <v>94</v>
      </c>
      <c r="R37" s="240"/>
      <c r="S37" s="234">
        <f t="shared" si="18"/>
        <v>543.03922944278418</v>
      </c>
      <c r="T37" s="251">
        <v>0.85</v>
      </c>
      <c r="U37" s="234">
        <f>(+H37*1000*J37*12*T37)/10^7</f>
        <v>1.2542555817000001</v>
      </c>
      <c r="V37" s="446">
        <f>+(D37*L37)/1000/(Q37/100)</f>
        <v>36.776106329259591</v>
      </c>
      <c r="W37" s="234"/>
      <c r="X37" s="234">
        <f>+(G37*P37*12)/10^7</f>
        <v>0.28110000000000002</v>
      </c>
      <c r="Y37" s="234">
        <f t="shared" si="20"/>
        <v>38.311461910959594</v>
      </c>
      <c r="Z37" s="371">
        <v>10</v>
      </c>
      <c r="AA37" s="254">
        <f>+S37-Z37</f>
        <v>533.03922944278418</v>
      </c>
      <c r="AB37" s="378">
        <v>1</v>
      </c>
      <c r="AC37" s="234">
        <f>D37*AB37</f>
        <v>70.550081529600021</v>
      </c>
      <c r="AD37" s="234">
        <f>+(AC37*Z37)/1000</f>
        <v>0.70550081529600017</v>
      </c>
      <c r="AE37" s="234">
        <f t="shared" ref="AE37:AE51" si="21">+Y37-AD37</f>
        <v>37.605961095663595</v>
      </c>
      <c r="AF37" s="247">
        <f t="shared" ref="AF37:AF52" si="22">+S37/$C$68</f>
        <v>1.0489033675927772</v>
      </c>
      <c r="AG37" s="373">
        <v>0.08</v>
      </c>
      <c r="AH37" s="234">
        <f t="shared" ref="AH37:AH51" si="23">+V37*AG37</f>
        <v>2.9420885063407671</v>
      </c>
      <c r="AI37" s="234">
        <f t="shared" si="15"/>
        <v>584.74135710235862</v>
      </c>
      <c r="AJ37" s="238"/>
      <c r="AK37" s="269"/>
    </row>
    <row r="38" spans="1:39" ht="15.75" customHeight="1" x14ac:dyDescent="0.2">
      <c r="A38" s="367">
        <v>15</v>
      </c>
      <c r="B38" s="256" t="s">
        <v>177</v>
      </c>
      <c r="C38" s="157" t="s">
        <v>176</v>
      </c>
      <c r="D38" s="234">
        <f>'[6]T-7 '!D38</f>
        <v>21.699707085</v>
      </c>
      <c r="E38" s="234">
        <f>'[6]T-7 '!E38</f>
        <v>21.699707085</v>
      </c>
      <c r="F38" s="234">
        <f>'[6]T-7 '!F38</f>
        <v>0</v>
      </c>
      <c r="G38" s="240">
        <f>'[6]T-7 '!G38</f>
        <v>2623</v>
      </c>
      <c r="H38" s="240">
        <f>'[6]T-7 '!H38</f>
        <v>40.751339013333329</v>
      </c>
      <c r="I38" s="246">
        <f>((+H38*1000)-G38)/1000</f>
        <v>38.128339013333331</v>
      </c>
      <c r="J38" s="240">
        <v>30</v>
      </c>
      <c r="K38" s="240"/>
      <c r="L38" s="368">
        <v>140</v>
      </c>
      <c r="M38" s="240">
        <v>0</v>
      </c>
      <c r="N38" s="240">
        <v>0</v>
      </c>
      <c r="O38" s="240">
        <v>0</v>
      </c>
      <c r="P38" s="240">
        <v>250</v>
      </c>
      <c r="Q38" s="380">
        <v>94</v>
      </c>
      <c r="R38" s="240"/>
      <c r="S38" s="234">
        <f t="shared" si="18"/>
        <v>242.66513004807794</v>
      </c>
      <c r="T38" s="251">
        <v>0.85</v>
      </c>
      <c r="U38" s="234">
        <f>(+H38*1000*J38*12*T38)/10^7</f>
        <v>1.2469909738079998</v>
      </c>
      <c r="V38" s="446">
        <f t="shared" ref="V38:V40" si="24">+(D38*L38)/1000/(Q38/100)</f>
        <v>3.2318712679787236</v>
      </c>
      <c r="W38" s="234"/>
      <c r="X38" s="234">
        <f t="shared" ref="X38:X48" si="25">+(G38*P38*12)/10^7</f>
        <v>0.78690000000000004</v>
      </c>
      <c r="Y38" s="234">
        <f t="shared" si="20"/>
        <v>5.2657622417867236</v>
      </c>
      <c r="Z38" s="371">
        <v>10</v>
      </c>
      <c r="AA38" s="254">
        <f>+S38-Z38</f>
        <v>232.66513004807794</v>
      </c>
      <c r="AB38" s="378">
        <v>1</v>
      </c>
      <c r="AC38" s="234">
        <f t="shared" ref="AC38:AC39" si="26">D38*AB38</f>
        <v>21.699707085</v>
      </c>
      <c r="AD38" s="234">
        <f>+(AC38*Z38)/1000</f>
        <v>0.21699707085</v>
      </c>
      <c r="AE38" s="234">
        <f t="shared" si="21"/>
        <v>5.0487651709367238</v>
      </c>
      <c r="AF38" s="247">
        <f t="shared" si="22"/>
        <v>0.4687180194439089</v>
      </c>
      <c r="AG38" s="373">
        <v>0.08</v>
      </c>
      <c r="AH38" s="234">
        <f t="shared" si="23"/>
        <v>0.25854970143829792</v>
      </c>
      <c r="AI38" s="234">
        <f t="shared" si="15"/>
        <v>254.58002366509922</v>
      </c>
      <c r="AJ38" s="238"/>
      <c r="AK38" s="269"/>
    </row>
    <row r="39" spans="1:39" ht="29.25" customHeight="1" x14ac:dyDescent="0.2">
      <c r="A39" s="367">
        <v>16</v>
      </c>
      <c r="B39" s="256" t="s">
        <v>168</v>
      </c>
      <c r="C39" s="157" t="s">
        <v>176</v>
      </c>
      <c r="D39" s="234">
        <f>'[6]T-7 '!D39</f>
        <v>66.129345249999986</v>
      </c>
      <c r="E39" s="234">
        <f>'[6]T-7 '!E39</f>
        <v>66.129345249999986</v>
      </c>
      <c r="F39" s="234">
        <f>'[6]T-7 '!F39</f>
        <v>0</v>
      </c>
      <c r="G39" s="240">
        <f>'[6]T-7 '!G39</f>
        <v>525</v>
      </c>
      <c r="H39" s="240">
        <f>'[6]T-7 '!H39</f>
        <v>28.303936199999999</v>
      </c>
      <c r="I39" s="246">
        <f>((+H39*1000)-G39)/1000</f>
        <v>27.7789362</v>
      </c>
      <c r="J39" s="240">
        <v>30</v>
      </c>
      <c r="K39" s="240"/>
      <c r="L39" s="368">
        <v>150</v>
      </c>
      <c r="M39" s="240">
        <v>0</v>
      </c>
      <c r="N39" s="240">
        <v>0</v>
      </c>
      <c r="O39" s="240">
        <v>0</v>
      </c>
      <c r="P39" s="240">
        <v>250</v>
      </c>
      <c r="Q39" s="380">
        <v>94</v>
      </c>
      <c r="R39" s="240" t="s">
        <v>243</v>
      </c>
      <c r="S39" s="234">
        <f t="shared" si="18"/>
        <v>175.05323086205979</v>
      </c>
      <c r="T39" s="251">
        <v>0.85</v>
      </c>
      <c r="U39" s="234">
        <f>(+H39*1000*J39*12*T39)/10^7</f>
        <v>0.86610044771999994</v>
      </c>
      <c r="V39" s="446">
        <f t="shared" si="24"/>
        <v>10.552555093085104</v>
      </c>
      <c r="W39" s="234"/>
      <c r="X39" s="234">
        <f t="shared" si="25"/>
        <v>0.1575</v>
      </c>
      <c r="Y39" s="234">
        <f t="shared" si="20"/>
        <v>11.576155540805104</v>
      </c>
      <c r="Z39" s="371">
        <v>10</v>
      </c>
      <c r="AA39" s="254">
        <f>+S39-Z39</f>
        <v>165.05323086205979</v>
      </c>
      <c r="AB39" s="378">
        <v>1</v>
      </c>
      <c r="AC39" s="234">
        <f t="shared" si="26"/>
        <v>66.129345249999986</v>
      </c>
      <c r="AD39" s="234">
        <f>+(AC39*Z39)/1000</f>
        <v>0.66129345249999982</v>
      </c>
      <c r="AE39" s="234">
        <f t="shared" si="21"/>
        <v>10.914862088305103</v>
      </c>
      <c r="AF39" s="247">
        <f t="shared" si="22"/>
        <v>0.33812276057407081</v>
      </c>
      <c r="AG39" s="373">
        <v>0.08</v>
      </c>
      <c r="AH39" s="234">
        <f t="shared" si="23"/>
        <v>0.84420440744680836</v>
      </c>
      <c r="AI39" s="234">
        <f t="shared" si="15"/>
        <v>187.81918830886826</v>
      </c>
      <c r="AJ39" s="238"/>
      <c r="AK39" s="269"/>
    </row>
    <row r="40" spans="1:39" ht="31.5" customHeight="1" x14ac:dyDescent="0.2">
      <c r="A40" s="367">
        <v>17</v>
      </c>
      <c r="B40" s="256" t="s">
        <v>169</v>
      </c>
      <c r="C40" s="157" t="s">
        <v>176</v>
      </c>
      <c r="D40" s="234">
        <f>'[6]T-7 '!D40</f>
        <v>70.339482125000004</v>
      </c>
      <c r="E40" s="234">
        <f>'[6]T-7 '!E40</f>
        <v>70.339482125000004</v>
      </c>
      <c r="F40" s="234">
        <f>'[6]T-7 '!F40</f>
        <v>0</v>
      </c>
      <c r="G40" s="240">
        <f>'[6]T-7 '!G40</f>
        <v>93</v>
      </c>
      <c r="H40" s="240">
        <f>'[6]T-7 '!H40</f>
        <v>22.159733916666671</v>
      </c>
      <c r="I40" s="246">
        <f>((+H40*1000)-G40)/1000</f>
        <v>22.066733916666671</v>
      </c>
      <c r="J40" s="240">
        <v>50</v>
      </c>
      <c r="K40" s="240"/>
      <c r="L40" s="368">
        <v>460</v>
      </c>
      <c r="M40" s="240">
        <v>0</v>
      </c>
      <c r="N40" s="240">
        <v>0</v>
      </c>
      <c r="O40" s="240">
        <v>0</v>
      </c>
      <c r="P40" s="240">
        <v>250</v>
      </c>
      <c r="Q40" s="380">
        <v>94</v>
      </c>
      <c r="R40" s="240"/>
      <c r="S40" s="234">
        <f t="shared" si="18"/>
        <v>505.82537792913956</v>
      </c>
      <c r="T40" s="251">
        <v>0.85</v>
      </c>
      <c r="U40" s="234">
        <f>(+H40*1000*J40*12*T40)/10^7</f>
        <v>1.1301464297500001</v>
      </c>
      <c r="V40" s="446">
        <f t="shared" si="24"/>
        <v>34.421448699468087</v>
      </c>
      <c r="W40" s="234"/>
      <c r="X40" s="234">
        <f t="shared" si="25"/>
        <v>2.7900000000000001E-2</v>
      </c>
      <c r="Y40" s="234">
        <f t="shared" si="20"/>
        <v>35.579495129218088</v>
      </c>
      <c r="Z40" s="376">
        <v>0.01</v>
      </c>
      <c r="AA40" s="254">
        <f>S40-(S40*Z40)</f>
        <v>500.76712414984814</v>
      </c>
      <c r="AB40" s="378">
        <v>1</v>
      </c>
      <c r="AC40" s="234"/>
      <c r="AD40" s="234">
        <f>Y40*Z40*AB40</f>
        <v>0.35579495129218092</v>
      </c>
      <c r="AE40" s="234">
        <f t="shared" si="21"/>
        <v>35.223700177925906</v>
      </c>
      <c r="AF40" s="247">
        <f t="shared" si="22"/>
        <v>0.97702323065716001</v>
      </c>
      <c r="AG40" s="373">
        <v>0.08</v>
      </c>
      <c r="AH40" s="234">
        <f t="shared" si="23"/>
        <v>2.753715895957447</v>
      </c>
      <c r="AI40" s="234">
        <f t="shared" si="15"/>
        <v>544.97431409935245</v>
      </c>
      <c r="AJ40" s="238"/>
      <c r="AK40" s="269"/>
    </row>
    <row r="41" spans="1:39" ht="23.25" customHeight="1" x14ac:dyDescent="0.2">
      <c r="A41" s="367">
        <v>18</v>
      </c>
      <c r="B41" s="237" t="s">
        <v>171</v>
      </c>
      <c r="C41" s="157" t="s">
        <v>176</v>
      </c>
      <c r="D41" s="234">
        <f>'[6]T-7 '!D41</f>
        <v>99.649289359999997</v>
      </c>
      <c r="E41" s="234">
        <f>'[6]T-7 '!E41</f>
        <v>89.684360424000005</v>
      </c>
      <c r="F41" s="234">
        <f>'[6]T-7 '!F41</f>
        <v>9.9649289359999926</v>
      </c>
      <c r="G41" s="240">
        <f>'[6]T-7 '!G41</f>
        <v>503</v>
      </c>
      <c r="H41" s="240">
        <f>'[6]T-7 '!H41</f>
        <v>72.748313560000014</v>
      </c>
      <c r="I41" s="268"/>
      <c r="J41" s="240">
        <v>250</v>
      </c>
      <c r="K41" s="240"/>
      <c r="L41" s="368">
        <v>585</v>
      </c>
      <c r="M41" s="368">
        <v>475</v>
      </c>
      <c r="N41" s="240">
        <v>0</v>
      </c>
      <c r="O41" s="240">
        <v>0</v>
      </c>
      <c r="P41" s="240">
        <v>250</v>
      </c>
      <c r="Q41" s="380">
        <v>94</v>
      </c>
      <c r="R41" s="240"/>
      <c r="S41" s="234">
        <f t="shared" si="18"/>
        <v>793.88683566265388</v>
      </c>
      <c r="T41" s="251">
        <v>0.78</v>
      </c>
      <c r="U41" s="234">
        <f>((+H41*1000/(Q41/100))*J41*12*T41)/10^7</f>
        <v>18.109686567063832</v>
      </c>
      <c r="V41" s="446">
        <f>+(E41*L41+F41*M41)/1000/(Q41/100)</f>
        <v>60.849672438978729</v>
      </c>
      <c r="W41" s="234"/>
      <c r="X41" s="234">
        <f t="shared" si="25"/>
        <v>0.15090000000000001</v>
      </c>
      <c r="Y41" s="234">
        <f t="shared" si="20"/>
        <v>79.110259006042554</v>
      </c>
      <c r="Z41" s="376">
        <v>0.01</v>
      </c>
      <c r="AA41" s="254">
        <f>S41-(S41*Z41)</f>
        <v>785.94796730602729</v>
      </c>
      <c r="AB41" s="378">
        <v>1</v>
      </c>
      <c r="AC41" s="234"/>
      <c r="AD41" s="234">
        <f>Y41*Z41*AB41</f>
        <v>0.7911025900604256</v>
      </c>
      <c r="AE41" s="234">
        <f t="shared" si="21"/>
        <v>78.319156415982135</v>
      </c>
      <c r="AF41" s="247">
        <f t="shared" si="22"/>
        <v>1.5334261877702293</v>
      </c>
      <c r="AG41" s="373">
        <v>0.08</v>
      </c>
      <c r="AH41" s="234">
        <f t="shared" si="23"/>
        <v>4.8679737951182984</v>
      </c>
      <c r="AI41" s="234">
        <f t="shared" si="15"/>
        <v>842.7378994924411</v>
      </c>
      <c r="AJ41" s="238"/>
      <c r="AK41" s="269"/>
    </row>
    <row r="42" spans="1:39" ht="30" customHeight="1" x14ac:dyDescent="0.2">
      <c r="A42" s="367">
        <v>19</v>
      </c>
      <c r="B42" s="256" t="s">
        <v>178</v>
      </c>
      <c r="C42" s="157" t="s">
        <v>176</v>
      </c>
      <c r="D42" s="234">
        <f>'[6]T-7 '!D42</f>
        <v>45.431402565000006</v>
      </c>
      <c r="E42" s="234">
        <f>'[6]T-7 '!E42</f>
        <v>40.888262308500003</v>
      </c>
      <c r="F42" s="234">
        <f>'[6]T-7 '!F42</f>
        <v>4.5431402565000027</v>
      </c>
      <c r="G42" s="240">
        <f>'[6]T-7 '!G42</f>
        <v>558</v>
      </c>
      <c r="H42" s="240">
        <f>'[6]T-7 '!H42</f>
        <v>46.379284399999996</v>
      </c>
      <c r="I42" s="268"/>
      <c r="J42" s="240">
        <v>250</v>
      </c>
      <c r="K42" s="240"/>
      <c r="L42" s="368">
        <v>585</v>
      </c>
      <c r="M42" s="368">
        <v>475</v>
      </c>
      <c r="N42" s="240">
        <v>0</v>
      </c>
      <c r="O42" s="240">
        <v>0</v>
      </c>
      <c r="P42" s="240">
        <v>250</v>
      </c>
      <c r="Q42" s="380">
        <v>94</v>
      </c>
      <c r="R42" s="240"/>
      <c r="S42" s="234">
        <f t="shared" si="18"/>
        <v>868.45295413321037</v>
      </c>
      <c r="T42" s="251">
        <v>0.78</v>
      </c>
      <c r="U42" s="234">
        <f>((+H42*1000/(Q42/100))*J42*12*T42)/10^7</f>
        <v>11.54548143574468</v>
      </c>
      <c r="V42" s="446">
        <f t="shared" ref="V42:V47" si="27">+(E42*L42+F42*M42)/1000/(Q42/100)</f>
        <v>27.742154332244684</v>
      </c>
      <c r="W42" s="234"/>
      <c r="X42" s="234">
        <f t="shared" si="25"/>
        <v>0.16739999999999999</v>
      </c>
      <c r="Y42" s="234">
        <f t="shared" si="20"/>
        <v>39.455035767989365</v>
      </c>
      <c r="Z42" s="371">
        <v>10</v>
      </c>
      <c r="AA42" s="254">
        <f>+S42-Z42</f>
        <v>858.45295413321037</v>
      </c>
      <c r="AB42" s="378">
        <v>1</v>
      </c>
      <c r="AC42" s="234">
        <f>D42*AB42</f>
        <v>45.431402565000006</v>
      </c>
      <c r="AD42" s="234">
        <f>+(AC42*Z42)/1000</f>
        <v>0.45431402565000006</v>
      </c>
      <c r="AE42" s="234">
        <f t="shared" si="21"/>
        <v>39.000721742339366</v>
      </c>
      <c r="AF42" s="247">
        <f t="shared" si="22"/>
        <v>1.6774538169570621</v>
      </c>
      <c r="AG42" s="373">
        <v>0.08</v>
      </c>
      <c r="AH42" s="234">
        <f t="shared" si="23"/>
        <v>2.2193723465795747</v>
      </c>
      <c r="AI42" s="234">
        <f t="shared" si="15"/>
        <v>917.30401796299759</v>
      </c>
      <c r="AJ42" s="238"/>
      <c r="AK42" s="269"/>
    </row>
    <row r="43" spans="1:39" ht="31.5" customHeight="1" x14ac:dyDescent="0.2">
      <c r="A43" s="367">
        <v>20</v>
      </c>
      <c r="B43" s="256" t="s">
        <v>179</v>
      </c>
      <c r="C43" s="157" t="s">
        <v>176</v>
      </c>
      <c r="D43" s="234">
        <f>'[6]T-7 '!D43</f>
        <v>419.76228009300002</v>
      </c>
      <c r="E43" s="234">
        <f>'[6]T-7 '!E43</f>
        <v>377.78605208370004</v>
      </c>
      <c r="F43" s="234">
        <f>'[6]T-7 '!F43</f>
        <v>41.976228009299973</v>
      </c>
      <c r="G43" s="240">
        <f>'[6]T-7 '!G43</f>
        <v>883</v>
      </c>
      <c r="H43" s="240">
        <f>'[6]T-7 '!H43</f>
        <v>266.03579708233332</v>
      </c>
      <c r="I43" s="268"/>
      <c r="J43" s="240">
        <v>250</v>
      </c>
      <c r="K43" s="240"/>
      <c r="L43" s="368">
        <v>585</v>
      </c>
      <c r="M43" s="368">
        <v>475</v>
      </c>
      <c r="N43" s="240">
        <v>0</v>
      </c>
      <c r="O43" s="240">
        <v>0</v>
      </c>
      <c r="P43" s="240">
        <v>250</v>
      </c>
      <c r="Q43" s="380">
        <v>94</v>
      </c>
      <c r="R43" s="240"/>
      <c r="S43" s="234">
        <f t="shared" si="18"/>
        <v>769.03945876379851</v>
      </c>
      <c r="T43" s="251">
        <v>0.78</v>
      </c>
      <c r="U43" s="234">
        <f t="shared" ref="U43:U47" si="28">((+H43*1000/(Q43/100))*J43*12*T43)/10^7</f>
        <v>66.225932465176598</v>
      </c>
      <c r="V43" s="446">
        <f t="shared" si="27"/>
        <v>256.32292422700215</v>
      </c>
      <c r="W43" s="234"/>
      <c r="X43" s="234">
        <f t="shared" si="25"/>
        <v>0.26490000000000002</v>
      </c>
      <c r="Y43" s="234">
        <f t="shared" si="20"/>
        <v>322.81375669217874</v>
      </c>
      <c r="Z43" s="376">
        <v>0.01</v>
      </c>
      <c r="AA43" s="254">
        <f t="shared" ref="AA43:AA51" si="29">S43-(S43*Z43)</f>
        <v>761.34906417616048</v>
      </c>
      <c r="AB43" s="378">
        <v>1</v>
      </c>
      <c r="AC43" s="234"/>
      <c r="AD43" s="234">
        <f t="shared" ref="AD43:AD44" si="30">Y43*Z43*AB43</f>
        <v>3.2281375669217875</v>
      </c>
      <c r="AE43" s="234">
        <f t="shared" si="21"/>
        <v>319.58561912525698</v>
      </c>
      <c r="AF43" s="247">
        <f t="shared" si="22"/>
        <v>1.4854324225098461</v>
      </c>
      <c r="AG43" s="373">
        <v>0.08</v>
      </c>
      <c r="AH43" s="234">
        <f t="shared" si="23"/>
        <v>20.505833938160173</v>
      </c>
      <c r="AI43" s="234">
        <f t="shared" si="15"/>
        <v>817.89052259358573</v>
      </c>
      <c r="AJ43" s="238"/>
      <c r="AK43" s="269"/>
    </row>
    <row r="44" spans="1:39" ht="25.5" customHeight="1" x14ac:dyDescent="0.2">
      <c r="A44" s="367">
        <v>21</v>
      </c>
      <c r="B44" s="237" t="s">
        <v>180</v>
      </c>
      <c r="C44" s="157" t="s">
        <v>176</v>
      </c>
      <c r="D44" s="234">
        <f>'[6]T-7 '!D44</f>
        <v>83.83037869559999</v>
      </c>
      <c r="E44" s="234">
        <f>'[6]T-7 '!E44</f>
        <v>77.123948399951999</v>
      </c>
      <c r="F44" s="234">
        <f>'[6]T-7 '!F44</f>
        <v>6.7064302956479906</v>
      </c>
      <c r="G44" s="240">
        <f>'[6]T-7 '!G44</f>
        <v>1678</v>
      </c>
      <c r="H44" s="240">
        <f>'[6]T-7 '!H44</f>
        <v>83.629484906666676</v>
      </c>
      <c r="I44" s="268"/>
      <c r="J44" s="240">
        <v>150</v>
      </c>
      <c r="K44" s="240"/>
      <c r="L44" s="368">
        <v>585</v>
      </c>
      <c r="M44" s="368">
        <v>475</v>
      </c>
      <c r="N44" s="240">
        <v>0</v>
      </c>
      <c r="O44" s="240">
        <v>0</v>
      </c>
      <c r="P44" s="240">
        <v>250</v>
      </c>
      <c r="Q44" s="380">
        <v>94</v>
      </c>
      <c r="R44" s="240"/>
      <c r="S44" s="234">
        <f t="shared" si="18"/>
        <v>767.98747340529997</v>
      </c>
      <c r="T44" s="251">
        <v>0.78</v>
      </c>
      <c r="U44" s="234">
        <f t="shared" si="28"/>
        <v>12.491042213719153</v>
      </c>
      <c r="V44" s="446">
        <f t="shared" si="27"/>
        <v>51.386238515324166</v>
      </c>
      <c r="W44" s="234"/>
      <c r="X44" s="234">
        <f t="shared" si="25"/>
        <v>0.50339999999999996</v>
      </c>
      <c r="Y44" s="234">
        <f t="shared" si="20"/>
        <v>64.38068072904332</v>
      </c>
      <c r="Z44" s="376">
        <v>0.01</v>
      </c>
      <c r="AA44" s="254">
        <f t="shared" si="29"/>
        <v>760.30759867124698</v>
      </c>
      <c r="AB44" s="378">
        <v>1</v>
      </c>
      <c r="AC44" s="234"/>
      <c r="AD44" s="234">
        <f t="shared" si="30"/>
        <v>0.64380680729043316</v>
      </c>
      <c r="AE44" s="234">
        <f t="shared" si="21"/>
        <v>63.736873921752888</v>
      </c>
      <c r="AF44" s="247">
        <f t="shared" si="22"/>
        <v>1.4834004680480668</v>
      </c>
      <c r="AG44" s="373">
        <v>0.08</v>
      </c>
      <c r="AH44" s="234">
        <f t="shared" si="23"/>
        <v>4.1108990812259334</v>
      </c>
      <c r="AI44" s="234">
        <f t="shared" si="15"/>
        <v>817.0257712776405</v>
      </c>
      <c r="AJ44" s="238"/>
      <c r="AK44" s="269"/>
    </row>
    <row r="45" spans="1:39" ht="17.25" customHeight="1" x14ac:dyDescent="0.2">
      <c r="A45" s="367">
        <v>22</v>
      </c>
      <c r="B45" s="237" t="s">
        <v>181</v>
      </c>
      <c r="C45" s="157" t="s">
        <v>176</v>
      </c>
      <c r="D45" s="234">
        <f>'[6]T-7 '!D45</f>
        <v>72.949317447599995</v>
      </c>
      <c r="E45" s="234">
        <f>'[6]T-7 '!E45</f>
        <v>67.113372051791998</v>
      </c>
      <c r="F45" s="234">
        <f>'[6]T-7 '!F45</f>
        <v>5.8359453958079968</v>
      </c>
      <c r="G45" s="240">
        <f>'[6]T-7 '!G45</f>
        <v>58</v>
      </c>
      <c r="H45" s="240">
        <f>'[6]T-7 '!H45</f>
        <v>24.089406413333332</v>
      </c>
      <c r="I45" s="268"/>
      <c r="J45" s="240">
        <v>250</v>
      </c>
      <c r="K45" s="240"/>
      <c r="L45" s="368">
        <v>585</v>
      </c>
      <c r="M45" s="368">
        <v>475</v>
      </c>
      <c r="N45" s="240">
        <v>0</v>
      </c>
      <c r="O45" s="240">
        <v>0</v>
      </c>
      <c r="P45" s="240">
        <v>250</v>
      </c>
      <c r="Q45" s="380">
        <v>94</v>
      </c>
      <c r="R45" s="240"/>
      <c r="S45" s="234">
        <f t="shared" si="18"/>
        <v>695.42122986847323</v>
      </c>
      <c r="T45" s="251">
        <v>0.78</v>
      </c>
      <c r="U45" s="234">
        <f t="shared" si="28"/>
        <v>5.9967245752340439</v>
      </c>
      <c r="V45" s="446">
        <f t="shared" si="27"/>
        <v>44.716379482241614</v>
      </c>
      <c r="W45" s="234"/>
      <c r="X45" s="234">
        <f t="shared" si="25"/>
        <v>1.7399999999999999E-2</v>
      </c>
      <c r="Y45" s="234">
        <f t="shared" si="20"/>
        <v>50.730504057475663</v>
      </c>
      <c r="Z45" s="377">
        <v>10</v>
      </c>
      <c r="AA45" s="254">
        <f>+S45-Z45</f>
        <v>685.42122986847323</v>
      </c>
      <c r="AB45" s="378">
        <v>1</v>
      </c>
      <c r="AC45" s="234">
        <f>D45</f>
        <v>72.949317447599995</v>
      </c>
      <c r="AD45" s="234">
        <f>+(AC45*Z45)/1000</f>
        <v>0.72949317447599993</v>
      </c>
      <c r="AE45" s="234">
        <f t="shared" si="21"/>
        <v>50.001010882999665</v>
      </c>
      <c r="AF45" s="247">
        <f t="shared" si="22"/>
        <v>1.3432356823521288</v>
      </c>
      <c r="AG45" s="247"/>
      <c r="AH45" s="234">
        <f t="shared" si="23"/>
        <v>0</v>
      </c>
      <c r="AI45" s="234">
        <f t="shared" si="15"/>
        <v>695.42122986847323</v>
      </c>
      <c r="AJ45" s="238"/>
      <c r="AK45" s="269"/>
    </row>
    <row r="46" spans="1:39" ht="16.5" customHeight="1" x14ac:dyDescent="0.2">
      <c r="A46" s="367">
        <v>23</v>
      </c>
      <c r="B46" s="256" t="s">
        <v>124</v>
      </c>
      <c r="C46" s="157" t="s">
        <v>176</v>
      </c>
      <c r="D46" s="234">
        <f>'[6]T-7 '!D46</f>
        <v>472.45294898952261</v>
      </c>
      <c r="E46" s="234">
        <f>'[6]T-7 '!E46</f>
        <v>434.65671307036081</v>
      </c>
      <c r="F46" s="234">
        <f>'[6]T-7 '!F46</f>
        <v>37.796235919161802</v>
      </c>
      <c r="G46" s="240">
        <f>'[6]T-7 '!G46</f>
        <v>553</v>
      </c>
      <c r="H46" s="240">
        <f>'[6]T-7 '!H46</f>
        <v>233.95325914000006</v>
      </c>
      <c r="I46" s="268"/>
      <c r="J46" s="240">
        <v>250</v>
      </c>
      <c r="K46" s="240"/>
      <c r="L46" s="368">
        <v>585</v>
      </c>
      <c r="M46" s="368">
        <v>475</v>
      </c>
      <c r="N46" s="240">
        <v>0</v>
      </c>
      <c r="O46" s="240">
        <v>0</v>
      </c>
      <c r="P46" s="240">
        <v>250</v>
      </c>
      <c r="Q46" s="380">
        <v>94</v>
      </c>
      <c r="R46" s="240"/>
      <c r="S46" s="234">
        <f t="shared" si="18"/>
        <v>736.60019399518524</v>
      </c>
      <c r="T46" s="251">
        <v>0.78</v>
      </c>
      <c r="U46" s="234">
        <f t="shared" si="28"/>
        <v>58.239428339106404</v>
      </c>
      <c r="V46" s="446">
        <f t="shared" si="27"/>
        <v>289.60360554017331</v>
      </c>
      <c r="W46" s="234"/>
      <c r="X46" s="234">
        <f t="shared" si="25"/>
        <v>0.16589999999999999</v>
      </c>
      <c r="Y46" s="234">
        <f t="shared" si="20"/>
        <v>348.00893387927971</v>
      </c>
      <c r="Z46" s="376">
        <v>0.01</v>
      </c>
      <c r="AA46" s="254">
        <f t="shared" si="29"/>
        <v>729.23419205523339</v>
      </c>
      <c r="AB46" s="378">
        <v>1</v>
      </c>
      <c r="AC46" s="234"/>
      <c r="AD46" s="234">
        <f t="shared" ref="AD46:AD47" si="31">Y46*Z46*AB46</f>
        <v>3.4800893387927974</v>
      </c>
      <c r="AE46" s="234">
        <f t="shared" si="21"/>
        <v>344.52884454048689</v>
      </c>
      <c r="AF46" s="247">
        <f t="shared" si="22"/>
        <v>1.422774602939525</v>
      </c>
      <c r="AG46" s="373">
        <v>0.08</v>
      </c>
      <c r="AH46" s="234">
        <f t="shared" si="23"/>
        <v>23.168288443213864</v>
      </c>
      <c r="AI46" s="234">
        <f t="shared" si="15"/>
        <v>785.63849186752566</v>
      </c>
      <c r="AJ46" s="238"/>
      <c r="AK46" s="269"/>
    </row>
    <row r="47" spans="1:39" ht="24.75" customHeight="1" x14ac:dyDescent="0.2">
      <c r="A47" s="367">
        <v>24</v>
      </c>
      <c r="B47" s="256" t="s">
        <v>131</v>
      </c>
      <c r="C47" s="157" t="s">
        <v>176</v>
      </c>
      <c r="D47" s="234">
        <f>'[6]T-7 '!D47</f>
        <v>43.78248</v>
      </c>
      <c r="E47" s="234">
        <f>'[6]T-7 '!E47</f>
        <v>40.279881600000003</v>
      </c>
      <c r="F47" s="234">
        <f>'[6]T-7 '!F47</f>
        <v>3.5025983999999966</v>
      </c>
      <c r="G47" s="240">
        <f>'[6]T-7 '!G47</f>
        <v>2</v>
      </c>
      <c r="H47" s="240">
        <f>'[6]T-7 '!H47</f>
        <v>6.48</v>
      </c>
      <c r="I47" s="268"/>
      <c r="J47" s="240">
        <v>250</v>
      </c>
      <c r="K47" s="240"/>
      <c r="L47" s="368">
        <v>585</v>
      </c>
      <c r="M47" s="368">
        <v>475</v>
      </c>
      <c r="N47" s="240">
        <v>0</v>
      </c>
      <c r="O47" s="240">
        <v>0</v>
      </c>
      <c r="P47" s="240">
        <v>250</v>
      </c>
      <c r="Q47" s="380">
        <v>94</v>
      </c>
      <c r="R47" s="240"/>
      <c r="S47" s="234">
        <f t="shared" si="18"/>
        <v>649.83607782955801</v>
      </c>
      <c r="T47" s="251">
        <v>0.78</v>
      </c>
      <c r="U47" s="234">
        <f t="shared" si="28"/>
        <v>1.6131063829787233</v>
      </c>
      <c r="V47" s="446">
        <f t="shared" si="27"/>
        <v>26.837728697872343</v>
      </c>
      <c r="W47" s="234"/>
      <c r="X47" s="234">
        <f t="shared" si="25"/>
        <v>5.9999999999999995E-4</v>
      </c>
      <c r="Y47" s="234">
        <f t="shared" si="20"/>
        <v>28.451435080851066</v>
      </c>
      <c r="Z47" s="376">
        <v>0.01</v>
      </c>
      <c r="AA47" s="254">
        <f t="shared" si="29"/>
        <v>643.33771705126242</v>
      </c>
      <c r="AB47" s="378">
        <v>1</v>
      </c>
      <c r="AC47" s="234"/>
      <c r="AD47" s="234">
        <f t="shared" si="31"/>
        <v>0.28451435080851067</v>
      </c>
      <c r="AE47" s="234">
        <f t="shared" si="21"/>
        <v>28.166920730042555</v>
      </c>
      <c r="AF47" s="247">
        <f t="shared" si="22"/>
        <v>1.2551860224133624</v>
      </c>
      <c r="AG47" s="373">
        <v>0.08</v>
      </c>
      <c r="AH47" s="234">
        <f t="shared" si="23"/>
        <v>2.1470182958297874</v>
      </c>
      <c r="AI47" s="234">
        <f t="shared" si="15"/>
        <v>698.87437570189854</v>
      </c>
      <c r="AJ47" s="238"/>
      <c r="AK47" s="269"/>
    </row>
    <row r="48" spans="1:39" ht="18.75" customHeight="1" x14ac:dyDescent="0.2">
      <c r="A48" s="367">
        <v>25</v>
      </c>
      <c r="B48" s="256" t="s">
        <v>132</v>
      </c>
      <c r="C48" s="157" t="s">
        <v>176</v>
      </c>
      <c r="D48" s="234">
        <f>'[6]T-7 '!D48</f>
        <v>0</v>
      </c>
      <c r="E48" s="234">
        <f>'[6]T-7 '!E48</f>
        <v>0</v>
      </c>
      <c r="F48" s="234">
        <f>'[6]T-7 '!F48</f>
        <v>0</v>
      </c>
      <c r="G48" s="240">
        <f>'[6]T-7 '!G48</f>
        <v>0</v>
      </c>
      <c r="H48" s="240">
        <f>'[6]T-7 '!H48</f>
        <v>0</v>
      </c>
      <c r="I48" s="268"/>
      <c r="J48" s="240">
        <v>250</v>
      </c>
      <c r="K48" s="240"/>
      <c r="L48" s="368">
        <v>585</v>
      </c>
      <c r="M48" s="368">
        <v>475</v>
      </c>
      <c r="N48" s="240">
        <v>0</v>
      </c>
      <c r="O48" s="240">
        <v>0</v>
      </c>
      <c r="P48" s="240">
        <v>250</v>
      </c>
      <c r="Q48" s="380">
        <v>94</v>
      </c>
      <c r="R48" s="240"/>
      <c r="S48" s="234"/>
      <c r="T48" s="251">
        <v>0.78</v>
      </c>
      <c r="U48" s="234">
        <f t="shared" ref="U48" si="32">((+H48*1000/0.9)*J48*12*T48)/10^7</f>
        <v>0</v>
      </c>
      <c r="V48" s="234">
        <f t="shared" ref="V48" si="33">+(E48*K48+F48*M48)/1000</f>
        <v>0</v>
      </c>
      <c r="W48" s="234"/>
      <c r="X48" s="234">
        <f t="shared" si="25"/>
        <v>0</v>
      </c>
      <c r="Y48" s="234">
        <f t="shared" si="20"/>
        <v>0</v>
      </c>
      <c r="Z48" s="376">
        <v>0.01</v>
      </c>
      <c r="AA48" s="254">
        <f t="shared" si="29"/>
        <v>0</v>
      </c>
      <c r="AB48" s="378">
        <v>1</v>
      </c>
      <c r="AC48" s="234"/>
      <c r="AD48" s="234">
        <f t="shared" ref="AD48:AD51" si="34">Y48*Z48</f>
        <v>0</v>
      </c>
      <c r="AE48" s="234">
        <f t="shared" si="21"/>
        <v>0</v>
      </c>
      <c r="AF48" s="247">
        <f t="shared" si="22"/>
        <v>0</v>
      </c>
      <c r="AG48" s="373">
        <v>0.08</v>
      </c>
      <c r="AH48" s="234">
        <f t="shared" si="23"/>
        <v>0</v>
      </c>
      <c r="AI48" s="234"/>
      <c r="AJ48" s="238"/>
      <c r="AK48" s="269"/>
    </row>
    <row r="49" spans="1:39" ht="16.5" customHeight="1" x14ac:dyDescent="0.2">
      <c r="A49" s="367">
        <v>26</v>
      </c>
      <c r="B49" s="256" t="s">
        <v>133</v>
      </c>
      <c r="C49" s="157" t="s">
        <v>176</v>
      </c>
      <c r="D49" s="234">
        <f>'[6]T-7 '!D49</f>
        <v>0</v>
      </c>
      <c r="E49" s="234">
        <f>'[6]T-7 '!E49</f>
        <v>0</v>
      </c>
      <c r="F49" s="234">
        <f>'[6]T-7 '!F49</f>
        <v>0</v>
      </c>
      <c r="G49" s="240">
        <f>'[6]T-7 '!G49</f>
        <v>0</v>
      </c>
      <c r="H49" s="240">
        <f>'[6]T-7 '!H49</f>
        <v>0</v>
      </c>
      <c r="I49" s="268"/>
      <c r="J49" s="240">
        <v>250</v>
      </c>
      <c r="K49" s="240"/>
      <c r="L49" s="368">
        <v>585</v>
      </c>
      <c r="M49" s="368">
        <v>475</v>
      </c>
      <c r="N49" s="240">
        <v>0</v>
      </c>
      <c r="O49" s="240">
        <v>0</v>
      </c>
      <c r="P49" s="240">
        <v>250</v>
      </c>
      <c r="Q49" s="380">
        <v>94</v>
      </c>
      <c r="R49" s="240"/>
      <c r="S49" s="234"/>
      <c r="T49" s="251">
        <v>0</v>
      </c>
      <c r="U49" s="234">
        <f>(+H49*1000*J49*12*T49)/10^5</f>
        <v>0</v>
      </c>
      <c r="V49" s="234">
        <f>+(E49*K49+F49*M49)/10</f>
        <v>0</v>
      </c>
      <c r="W49" s="234"/>
      <c r="X49" s="234">
        <f>+(G49*P49*12)/10^5</f>
        <v>0</v>
      </c>
      <c r="Y49" s="234">
        <f t="shared" si="20"/>
        <v>0</v>
      </c>
      <c r="Z49" s="376">
        <v>0.01</v>
      </c>
      <c r="AA49" s="254">
        <f t="shared" si="29"/>
        <v>0</v>
      </c>
      <c r="AB49" s="378">
        <v>1</v>
      </c>
      <c r="AC49" s="234"/>
      <c r="AD49" s="234">
        <f t="shared" si="34"/>
        <v>0</v>
      </c>
      <c r="AE49" s="234">
        <f t="shared" si="21"/>
        <v>0</v>
      </c>
      <c r="AF49" s="247">
        <f t="shared" si="22"/>
        <v>0</v>
      </c>
      <c r="AG49" s="373">
        <v>0.08</v>
      </c>
      <c r="AH49" s="234">
        <f t="shared" si="23"/>
        <v>0</v>
      </c>
      <c r="AI49" s="234"/>
      <c r="AJ49" s="238"/>
      <c r="AK49" s="269"/>
    </row>
    <row r="50" spans="1:39" ht="17.25" customHeight="1" x14ac:dyDescent="0.2">
      <c r="A50" s="367">
        <v>27</v>
      </c>
      <c r="B50" s="256" t="s">
        <v>140</v>
      </c>
      <c r="C50" s="157" t="s">
        <v>176</v>
      </c>
      <c r="D50" s="234">
        <f>'[6]T-7 '!D50</f>
        <v>0</v>
      </c>
      <c r="E50" s="234">
        <f>'[6]T-7 '!E50</f>
        <v>0</v>
      </c>
      <c r="F50" s="234">
        <f>'[6]T-7 '!F50</f>
        <v>0</v>
      </c>
      <c r="G50" s="240">
        <f>'[6]T-7 '!G50</f>
        <v>0</v>
      </c>
      <c r="H50" s="240">
        <f>'[6]T-7 '!H50</f>
        <v>0</v>
      </c>
      <c r="I50" s="268"/>
      <c r="J50" s="240">
        <v>0</v>
      </c>
      <c r="K50" s="240"/>
      <c r="L50" s="368">
        <v>780</v>
      </c>
      <c r="M50" s="240">
        <v>0</v>
      </c>
      <c r="N50" s="240">
        <v>0</v>
      </c>
      <c r="O50" s="240">
        <v>0</v>
      </c>
      <c r="P50" s="240">
        <v>250</v>
      </c>
      <c r="Q50" s="380">
        <v>94</v>
      </c>
      <c r="R50" s="240"/>
      <c r="S50" s="234"/>
      <c r="T50" s="251">
        <v>0</v>
      </c>
      <c r="U50" s="234">
        <f>(+H50*1000*J50*12*T50)/10^5</f>
        <v>0</v>
      </c>
      <c r="V50" s="234">
        <f>+(E50*K50+F50*M50)/10</f>
        <v>0</v>
      </c>
      <c r="W50" s="234"/>
      <c r="X50" s="234">
        <f>+(G50*P50*12)/10^5</f>
        <v>0</v>
      </c>
      <c r="Y50" s="234">
        <f t="shared" si="20"/>
        <v>0</v>
      </c>
      <c r="Z50" s="376">
        <v>0.01</v>
      </c>
      <c r="AA50" s="254">
        <f t="shared" si="29"/>
        <v>0</v>
      </c>
      <c r="AB50" s="378">
        <v>1</v>
      </c>
      <c r="AC50" s="234"/>
      <c r="AD50" s="234">
        <f t="shared" si="34"/>
        <v>0</v>
      </c>
      <c r="AE50" s="234">
        <f t="shared" si="21"/>
        <v>0</v>
      </c>
      <c r="AF50" s="247">
        <f t="shared" si="22"/>
        <v>0</v>
      </c>
      <c r="AG50" s="373">
        <v>0.08</v>
      </c>
      <c r="AH50" s="234">
        <f t="shared" si="23"/>
        <v>0</v>
      </c>
      <c r="AI50" s="234"/>
      <c r="AJ50" s="238"/>
    </row>
    <row r="51" spans="1:39" ht="19.5" customHeight="1" x14ac:dyDescent="0.2">
      <c r="A51" s="367">
        <v>28</v>
      </c>
      <c r="B51" s="256" t="s">
        <v>135</v>
      </c>
      <c r="C51" s="157" t="s">
        <v>176</v>
      </c>
      <c r="D51" s="234">
        <f>'[6]T-7 '!D51</f>
        <v>1.54623</v>
      </c>
      <c r="E51" s="234">
        <f>'[6]T-7 '!E51</f>
        <v>1.54623</v>
      </c>
      <c r="F51" s="234">
        <f>'[6]T-7 '!F51</f>
        <v>0</v>
      </c>
      <c r="G51" s="240">
        <f>'[6]T-7 '!G51</f>
        <v>0</v>
      </c>
      <c r="H51" s="240">
        <f>'[6]T-7 '!H51</f>
        <v>0</v>
      </c>
      <c r="I51" s="240"/>
      <c r="J51" s="240">
        <v>0</v>
      </c>
      <c r="K51" s="240"/>
      <c r="L51" s="368">
        <v>490</v>
      </c>
      <c r="M51" s="240">
        <v>0</v>
      </c>
      <c r="N51" s="240">
        <v>0</v>
      </c>
      <c r="O51" s="240">
        <v>0</v>
      </c>
      <c r="P51" s="240">
        <v>0</v>
      </c>
      <c r="Q51" s="238"/>
      <c r="R51" s="240"/>
      <c r="S51" s="234">
        <f>+(Y51*1000)/D51</f>
        <v>0</v>
      </c>
      <c r="T51" s="251">
        <v>0</v>
      </c>
      <c r="U51" s="234">
        <f>(+H51*1000*J51*12*T51)/10^5</f>
        <v>0</v>
      </c>
      <c r="V51" s="234">
        <f>+(E51*K51+F51*M51)/1000</f>
        <v>0</v>
      </c>
      <c r="W51" s="234"/>
      <c r="X51" s="234">
        <f>+(G51*P51*12)/10^5</f>
        <v>0</v>
      </c>
      <c r="Y51" s="234">
        <f t="shared" si="20"/>
        <v>0</v>
      </c>
      <c r="Z51" s="376">
        <v>0.01</v>
      </c>
      <c r="AA51" s="254">
        <f t="shared" si="29"/>
        <v>0</v>
      </c>
      <c r="AB51" s="378">
        <v>1</v>
      </c>
      <c r="AC51" s="234"/>
      <c r="AD51" s="234">
        <f t="shared" si="34"/>
        <v>0</v>
      </c>
      <c r="AE51" s="234">
        <f t="shared" si="21"/>
        <v>0</v>
      </c>
      <c r="AF51" s="247">
        <f t="shared" si="22"/>
        <v>0</v>
      </c>
      <c r="AG51" s="373">
        <v>0.08</v>
      </c>
      <c r="AH51" s="234">
        <f t="shared" si="23"/>
        <v>0</v>
      </c>
      <c r="AI51" s="234">
        <f t="shared" si="15"/>
        <v>0</v>
      </c>
      <c r="AJ51" s="238"/>
    </row>
    <row r="52" spans="1:39" s="236" customFormat="1" ht="17.25" customHeight="1" x14ac:dyDescent="0.2">
      <c r="A52" s="500" t="s">
        <v>182</v>
      </c>
      <c r="B52" s="500"/>
      <c r="C52" s="162" t="s">
        <v>176</v>
      </c>
      <c r="D52" s="234">
        <f>+SUM(D37:D51)</f>
        <v>1468.1229431403226</v>
      </c>
      <c r="E52" s="230">
        <f>SUM(E36:E51)</f>
        <v>1357.7974359279049</v>
      </c>
      <c r="F52" s="267">
        <f t="shared" ref="F52:F53" si="35">D52-E52</f>
        <v>110.32550721241773</v>
      </c>
      <c r="G52" s="234">
        <f>+SUM(G37:G51)</f>
        <v>8413</v>
      </c>
      <c r="H52" s="234">
        <f>+SUM(H37:H51)</f>
        <v>886.01367138233331</v>
      </c>
      <c r="I52" s="232">
        <f>SUM(I36:I51)</f>
        <v>148.52012588000002</v>
      </c>
      <c r="J52" s="240">
        <v>0</v>
      </c>
      <c r="K52" s="240">
        <v>0</v>
      </c>
      <c r="L52" s="240"/>
      <c r="M52" s="240">
        <v>0</v>
      </c>
      <c r="N52" s="240">
        <v>0</v>
      </c>
      <c r="O52" s="240">
        <v>0</v>
      </c>
      <c r="P52" s="240">
        <v>0</v>
      </c>
      <c r="Q52" s="230"/>
      <c r="R52" s="232"/>
      <c r="S52" s="234">
        <f>+(Y52*1000)/D52</f>
        <v>697.2736750819829</v>
      </c>
      <c r="T52" s="251">
        <v>0</v>
      </c>
      <c r="U52" s="229">
        <f>SUM(U37:U51)</f>
        <v>178.71889541200142</v>
      </c>
      <c r="V52" s="229">
        <f>SUM(V37:V51)</f>
        <v>842.44068462362839</v>
      </c>
      <c r="W52" s="229">
        <f>SUM(W37:W51)</f>
        <v>0</v>
      </c>
      <c r="X52" s="229">
        <f>SUM(X37:X51)</f>
        <v>2.5239000000000003</v>
      </c>
      <c r="Y52" s="266">
        <f>SUM(Y37:Y51)</f>
        <v>1023.6834800356298</v>
      </c>
      <c r="Z52" s="259"/>
      <c r="AA52" s="254">
        <f>AE52*1000/D52</f>
        <v>689.40577532746363</v>
      </c>
      <c r="AB52" s="254"/>
      <c r="AC52" s="229">
        <f>SUM(AC37:AC51)</f>
        <v>276.75985387720004</v>
      </c>
      <c r="AD52" s="229">
        <f>SUM(AD37:AD51)</f>
        <v>11.551044143938135</v>
      </c>
      <c r="AE52" s="229">
        <f>SUM(AE37:AE51)</f>
        <v>1012.1324358916919</v>
      </c>
      <c r="AF52" s="263">
        <f t="shared" si="22"/>
        <v>1.346813759068106</v>
      </c>
      <c r="AG52" s="247"/>
      <c r="AH52" s="229">
        <f>SUM(AH36:AH51)</f>
        <v>63.817944411310954</v>
      </c>
      <c r="AI52" s="234">
        <f t="shared" si="15"/>
        <v>740.74274877877019</v>
      </c>
      <c r="AJ52" s="230"/>
    </row>
    <row r="53" spans="1:39" s="236" customFormat="1" ht="21.75" customHeight="1" x14ac:dyDescent="0.2">
      <c r="A53" s="228"/>
      <c r="B53" s="442" t="s">
        <v>137</v>
      </c>
      <c r="C53" s="157"/>
      <c r="D53" s="234">
        <v>0</v>
      </c>
      <c r="E53" s="238"/>
      <c r="F53" s="267">
        <f t="shared" si="35"/>
        <v>0</v>
      </c>
      <c r="G53" s="239">
        <v>0</v>
      </c>
      <c r="H53" s="239"/>
      <c r="I53" s="240"/>
      <c r="J53" s="240">
        <v>0</v>
      </c>
      <c r="K53" s="240">
        <v>0</v>
      </c>
      <c r="L53" s="240"/>
      <c r="M53" s="240">
        <v>0</v>
      </c>
      <c r="N53" s="240">
        <v>0</v>
      </c>
      <c r="O53" s="240">
        <v>0</v>
      </c>
      <c r="P53" s="240">
        <v>0</v>
      </c>
      <c r="Q53" s="230"/>
      <c r="R53" s="232"/>
      <c r="S53" s="234"/>
      <c r="T53" s="251">
        <v>0</v>
      </c>
      <c r="U53" s="234"/>
      <c r="V53" s="234">
        <f>+(E53*K53+F53*M53)/10</f>
        <v>0</v>
      </c>
      <c r="W53" s="229"/>
      <c r="X53" s="229"/>
      <c r="Y53" s="229"/>
      <c r="Z53" s="233"/>
      <c r="AA53" s="254"/>
      <c r="AB53" s="254"/>
      <c r="AC53" s="229"/>
      <c r="AD53" s="229"/>
      <c r="AE53" s="229"/>
      <c r="AF53" s="235"/>
      <c r="AG53" s="263"/>
      <c r="AH53" s="229"/>
      <c r="AI53" s="234"/>
      <c r="AJ53" s="230"/>
      <c r="AM53" s="270"/>
    </row>
    <row r="54" spans="1:39" ht="18.75" customHeight="1" x14ac:dyDescent="0.2">
      <c r="A54" s="367">
        <v>29</v>
      </c>
      <c r="B54" s="256" t="s">
        <v>138</v>
      </c>
      <c r="C54" s="157" t="s">
        <v>184</v>
      </c>
      <c r="D54" s="234">
        <f>'[6]T-7 '!D54</f>
        <v>124.75116</v>
      </c>
      <c r="E54" s="234">
        <f>'[6]T-7 '!E54</f>
        <v>118.51360199999999</v>
      </c>
      <c r="F54" s="234">
        <f>'[6]T-7 '!F54</f>
        <v>6.237558000000007</v>
      </c>
      <c r="G54" s="240">
        <f>'[6]T-7 '!G54</f>
        <v>3</v>
      </c>
      <c r="H54" s="240">
        <f>'[6]T-7 '!H54</f>
        <v>40.338000000000001</v>
      </c>
      <c r="I54" s="268"/>
      <c r="J54" s="240">
        <v>250</v>
      </c>
      <c r="K54" s="240"/>
      <c r="L54" s="368">
        <v>580</v>
      </c>
      <c r="M54" s="368">
        <v>470</v>
      </c>
      <c r="N54" s="240">
        <v>0</v>
      </c>
      <c r="O54" s="240">
        <v>0</v>
      </c>
      <c r="P54" s="240">
        <v>700</v>
      </c>
      <c r="Q54" s="380">
        <v>97</v>
      </c>
      <c r="R54" s="240"/>
      <c r="S54" s="234">
        <f>+(Y54*1000)/D54</f>
        <v>670.29170595023004</v>
      </c>
      <c r="T54" s="251">
        <v>0.78</v>
      </c>
      <c r="U54" s="234">
        <f>((+H54*1000/(Q54/100))*J54*12*T54)/10^7</f>
        <v>9.7310226804123712</v>
      </c>
      <c r="V54" s="446">
        <f>+(E54*L54+F54*M54)/1000/(Q54/100)</f>
        <v>73.886125175257718</v>
      </c>
      <c r="W54" s="234"/>
      <c r="X54" s="271">
        <f>+(G54*P54*12)/10^7</f>
        <v>2.5200000000000001E-3</v>
      </c>
      <c r="Y54" s="234">
        <f t="shared" ref="Y54:Y61" si="36">+U54+V54+W54+X54</f>
        <v>83.619667855670087</v>
      </c>
      <c r="Z54" s="376">
        <v>0.01</v>
      </c>
      <c r="AA54" s="254">
        <f t="shared" ref="AA54:AA62" si="37">S54-(S54*Z54)</f>
        <v>663.58878889072776</v>
      </c>
      <c r="AB54" s="375">
        <v>1</v>
      </c>
      <c r="AC54" s="234"/>
      <c r="AD54" s="234">
        <f t="shared" ref="AD54:AD61" si="38">Y54*Z54*AB54</f>
        <v>0.83619667855670088</v>
      </c>
      <c r="AE54" s="234">
        <f t="shared" ref="AE54:AE62" si="39">+Y54-AD54</f>
        <v>82.783471177113384</v>
      </c>
      <c r="AF54" s="247">
        <f t="shared" ref="AF54:AF62" si="40">+S54/$C$69</f>
        <v>2.0445803534409577</v>
      </c>
      <c r="AG54" s="373">
        <v>0.09</v>
      </c>
      <c r="AH54" s="234">
        <f t="shared" ref="AH54:AH61" si="41">+V54*AG54</f>
        <v>6.6497512657731948</v>
      </c>
      <c r="AI54" s="234">
        <f t="shared" si="15"/>
        <v>723.59582966157018</v>
      </c>
      <c r="AJ54" s="238"/>
      <c r="AM54" s="144"/>
    </row>
    <row r="55" spans="1:39" ht="20.25" customHeight="1" x14ac:dyDescent="0.2">
      <c r="A55" s="367">
        <v>30</v>
      </c>
      <c r="B55" s="256" t="s">
        <v>124</v>
      </c>
      <c r="C55" s="157" t="s">
        <v>184</v>
      </c>
      <c r="D55" s="234">
        <f>'[6]T-7 '!D55</f>
        <v>81.77</v>
      </c>
      <c r="E55" s="234">
        <f>'[6]T-7 '!E55</f>
        <v>76.046099999999996</v>
      </c>
      <c r="F55" s="234">
        <f>'[6]T-7 '!F55</f>
        <v>5.7239000000000004</v>
      </c>
      <c r="G55" s="240">
        <f>'[6]T-7 '!G55</f>
        <v>6</v>
      </c>
      <c r="H55" s="240">
        <f>'[6]T-7 '!H55</f>
        <v>67.5</v>
      </c>
      <c r="I55" s="268"/>
      <c r="J55" s="240">
        <v>250</v>
      </c>
      <c r="K55" s="240"/>
      <c r="L55" s="368">
        <v>580</v>
      </c>
      <c r="M55" s="368">
        <v>470</v>
      </c>
      <c r="N55" s="240">
        <v>0</v>
      </c>
      <c r="O55" s="240">
        <v>0</v>
      </c>
      <c r="P55" s="240">
        <v>700</v>
      </c>
      <c r="Q55" s="380">
        <v>98</v>
      </c>
      <c r="R55" s="240"/>
      <c r="S55" s="254">
        <f>+(Y55*1000)/D55</f>
        <v>781.14709750844213</v>
      </c>
      <c r="T55" s="251">
        <v>0.78</v>
      </c>
      <c r="U55" s="234">
        <f t="shared" ref="U55:U58" si="42">((+H55*1000/(Q55/100))*J55*12*T55)/10^7</f>
        <v>16.117346938775512</v>
      </c>
      <c r="V55" s="446">
        <f t="shared" ref="V55:V59" si="43">+(E55*L55+F55*M55)/1000/(Q55/100)</f>
        <v>47.752011224489799</v>
      </c>
      <c r="W55" s="234"/>
      <c r="X55" s="271">
        <f>+(G55*P55*12)/10^7</f>
        <v>5.0400000000000002E-3</v>
      </c>
      <c r="Y55" s="234">
        <f t="shared" si="36"/>
        <v>63.874398163265312</v>
      </c>
      <c r="Z55" s="376">
        <v>0.01</v>
      </c>
      <c r="AA55" s="254">
        <f t="shared" si="37"/>
        <v>773.33562653335775</v>
      </c>
      <c r="AB55" s="375">
        <v>1</v>
      </c>
      <c r="AC55" s="234"/>
      <c r="AD55" s="234">
        <f t="shared" si="38"/>
        <v>0.63874398163265311</v>
      </c>
      <c r="AE55" s="234">
        <f t="shared" si="39"/>
        <v>63.235654181632661</v>
      </c>
      <c r="AF55" s="247">
        <f t="shared" si="40"/>
        <v>2.3827208281639942</v>
      </c>
      <c r="AG55" s="373">
        <v>0.09</v>
      </c>
      <c r="AH55" s="234">
        <f t="shared" si="41"/>
        <v>4.2976810102040819</v>
      </c>
      <c r="AI55" s="234">
        <f t="shared" si="15"/>
        <v>833.70526077374825</v>
      </c>
      <c r="AJ55" s="238"/>
      <c r="AM55" s="144"/>
    </row>
    <row r="56" spans="1:39" ht="20.25" customHeight="1" x14ac:dyDescent="0.2">
      <c r="A56" s="367">
        <v>31</v>
      </c>
      <c r="B56" s="256" t="s">
        <v>133</v>
      </c>
      <c r="C56" s="157" t="s">
        <v>184</v>
      </c>
      <c r="D56" s="234">
        <f>'[6]T-7 '!D56</f>
        <v>467.52120000000002</v>
      </c>
      <c r="E56" s="234">
        <f>'[6]T-7 '!E56</f>
        <v>444.14514000000003</v>
      </c>
      <c r="F56" s="234">
        <f>'[6]T-7 '!F56</f>
        <v>23.376059999999995</v>
      </c>
      <c r="G56" s="240">
        <f>'[6]T-7 '!G56</f>
        <v>10</v>
      </c>
      <c r="H56" s="240">
        <f>'[6]T-7 '!H56</f>
        <v>135.9</v>
      </c>
      <c r="I56" s="268"/>
      <c r="J56" s="240">
        <v>250</v>
      </c>
      <c r="K56" s="240"/>
      <c r="L56" s="368">
        <v>580</v>
      </c>
      <c r="M56" s="368">
        <v>470</v>
      </c>
      <c r="N56" s="240">
        <v>0</v>
      </c>
      <c r="O56" s="240">
        <v>0</v>
      </c>
      <c r="P56" s="240">
        <v>700</v>
      </c>
      <c r="Q56" s="380">
        <v>98</v>
      </c>
      <c r="R56" s="240"/>
      <c r="S56" s="254">
        <f>+(Y56*1000)/D56</f>
        <v>655.6502010507977</v>
      </c>
      <c r="T56" s="251">
        <v>0.78</v>
      </c>
      <c r="U56" s="234">
        <f t="shared" si="42"/>
        <v>32.449591836734697</v>
      </c>
      <c r="V56" s="446">
        <f t="shared" si="43"/>
        <v>274.07237693877556</v>
      </c>
      <c r="W56" s="234"/>
      <c r="X56" s="234">
        <f>+(G56*P56*12)/10^7</f>
        <v>8.3999999999999995E-3</v>
      </c>
      <c r="Y56" s="234">
        <f t="shared" si="36"/>
        <v>306.53036877551023</v>
      </c>
      <c r="Z56" s="376">
        <v>0.01</v>
      </c>
      <c r="AA56" s="254">
        <f t="shared" si="37"/>
        <v>649.09369904028972</v>
      </c>
      <c r="AB56" s="375">
        <v>1</v>
      </c>
      <c r="AC56" s="234"/>
      <c r="AD56" s="234">
        <f t="shared" si="38"/>
        <v>3.0653036877551023</v>
      </c>
      <c r="AE56" s="234">
        <f t="shared" si="39"/>
        <v>303.46506508775514</v>
      </c>
      <c r="AF56" s="247">
        <f t="shared" si="40"/>
        <v>1.9999195990314265</v>
      </c>
      <c r="AG56" s="247"/>
      <c r="AH56" s="234">
        <f t="shared" si="41"/>
        <v>0</v>
      </c>
      <c r="AI56" s="234">
        <f t="shared" si="15"/>
        <v>655.6502010507977</v>
      </c>
      <c r="AJ56" s="238"/>
      <c r="AM56" s="144"/>
    </row>
    <row r="57" spans="1:39" ht="21" customHeight="1" x14ac:dyDescent="0.2">
      <c r="A57" s="367">
        <v>32</v>
      </c>
      <c r="B57" s="256" t="s">
        <v>139</v>
      </c>
      <c r="C57" s="157" t="s">
        <v>184</v>
      </c>
      <c r="D57" s="234">
        <f>'[6]T-7 '!D57</f>
        <v>295.36</v>
      </c>
      <c r="E57" s="234">
        <f>'[6]T-7 '!E57</f>
        <v>280.59199999999998</v>
      </c>
      <c r="F57" s="234">
        <f>'[6]T-7 '!F57</f>
        <v>14.768000000000029</v>
      </c>
      <c r="G57" s="240">
        <f>'[6]T-7 '!G57</f>
        <v>3</v>
      </c>
      <c r="H57" s="240">
        <f>'[6]T-7 '!H57</f>
        <v>137.69999999999999</v>
      </c>
      <c r="I57" s="268"/>
      <c r="J57" s="240">
        <v>250</v>
      </c>
      <c r="K57" s="240"/>
      <c r="L57" s="368">
        <v>580</v>
      </c>
      <c r="M57" s="368">
        <v>470</v>
      </c>
      <c r="N57" s="240">
        <v>0</v>
      </c>
      <c r="O57" s="240">
        <v>0</v>
      </c>
      <c r="P57" s="240">
        <v>700</v>
      </c>
      <c r="Q57" s="380">
        <v>98</v>
      </c>
      <c r="R57" s="240"/>
      <c r="S57" s="254">
        <f>+(Y57*1000)/D57</f>
        <v>697.55272569482838</v>
      </c>
      <c r="T57" s="251">
        <v>0.78</v>
      </c>
      <c r="U57" s="234">
        <f t="shared" si="42"/>
        <v>32.879387755102044</v>
      </c>
      <c r="V57" s="446">
        <f t="shared" si="43"/>
        <v>173.14726530612248</v>
      </c>
      <c r="W57" s="234"/>
      <c r="X57" s="271">
        <f>+(G57*P57*12)/10^7</f>
        <v>2.5200000000000001E-3</v>
      </c>
      <c r="Y57" s="234">
        <f t="shared" si="36"/>
        <v>206.02917306122453</v>
      </c>
      <c r="Z57" s="376">
        <v>0.01</v>
      </c>
      <c r="AA57" s="254">
        <f t="shared" si="37"/>
        <v>690.57719843788004</v>
      </c>
      <c r="AB57" s="375">
        <v>1</v>
      </c>
      <c r="AC57" s="234"/>
      <c r="AD57" s="234">
        <f t="shared" si="38"/>
        <v>2.0602917306122452</v>
      </c>
      <c r="AE57" s="234">
        <f t="shared" si="39"/>
        <v>203.96888133061228</v>
      </c>
      <c r="AF57" s="247">
        <f t="shared" si="40"/>
        <v>2.1277342174822205</v>
      </c>
      <c r="AG57" s="373">
        <v>0.09</v>
      </c>
      <c r="AH57" s="234">
        <f t="shared" si="41"/>
        <v>15.583253877551023</v>
      </c>
      <c r="AI57" s="234">
        <f t="shared" si="15"/>
        <v>750.31292977646103</v>
      </c>
      <c r="AJ57" s="238"/>
      <c r="AM57" s="144"/>
    </row>
    <row r="58" spans="1:39" ht="25.5" customHeight="1" x14ac:dyDescent="0.2">
      <c r="A58" s="367">
        <v>33</v>
      </c>
      <c r="B58" s="256" t="s">
        <v>131</v>
      </c>
      <c r="C58" s="157" t="s">
        <v>184</v>
      </c>
      <c r="D58" s="234">
        <f>'[6]T-7 '!D58</f>
        <v>78.41040000000001</v>
      </c>
      <c r="E58" s="234">
        <f>'[6]T-7 '!E58</f>
        <v>74.489879999999999</v>
      </c>
      <c r="F58" s="234">
        <f>'[6]T-7 '!F58</f>
        <v>3.9205200000000104</v>
      </c>
      <c r="G58" s="240">
        <f>'[6]T-7 '!G58</f>
        <v>2</v>
      </c>
      <c r="H58" s="240">
        <f>'[6]T-7 '!H58</f>
        <v>33.299999999999997</v>
      </c>
      <c r="I58" s="268"/>
      <c r="J58" s="240">
        <v>250</v>
      </c>
      <c r="K58" s="240"/>
      <c r="L58" s="368">
        <v>580</v>
      </c>
      <c r="M58" s="368">
        <v>470</v>
      </c>
      <c r="N58" s="240">
        <v>0</v>
      </c>
      <c r="O58" s="240">
        <v>0</v>
      </c>
      <c r="P58" s="240">
        <v>700</v>
      </c>
      <c r="Q58" s="380">
        <v>98</v>
      </c>
      <c r="R58" s="240"/>
      <c r="S58" s="254">
        <f>+(Y58*1000)/D58</f>
        <v>687.65114352802425</v>
      </c>
      <c r="T58" s="251">
        <v>0.78</v>
      </c>
      <c r="U58" s="234">
        <f t="shared" si="42"/>
        <v>7.9512244897959183</v>
      </c>
      <c r="V58" s="446">
        <f t="shared" si="43"/>
        <v>45.966096734693885</v>
      </c>
      <c r="W58" s="234"/>
      <c r="X58" s="271">
        <f>+(G58*P58*12)/10^7</f>
        <v>1.6800000000000001E-3</v>
      </c>
      <c r="Y58" s="234">
        <f t="shared" si="36"/>
        <v>53.919001224489804</v>
      </c>
      <c r="Z58" s="376">
        <v>0.01</v>
      </c>
      <c r="AA58" s="254">
        <f t="shared" si="37"/>
        <v>680.77463209274401</v>
      </c>
      <c r="AB58" s="375">
        <v>1</v>
      </c>
      <c r="AC58" s="234"/>
      <c r="AD58" s="234">
        <f t="shared" si="38"/>
        <v>0.53919001224489804</v>
      </c>
      <c r="AE58" s="234">
        <f t="shared" si="39"/>
        <v>53.379811212244903</v>
      </c>
      <c r="AF58" s="247">
        <f t="shared" si="40"/>
        <v>2.0975315755779329</v>
      </c>
      <c r="AG58" s="373">
        <v>0.09</v>
      </c>
      <c r="AH58" s="234">
        <f t="shared" si="41"/>
        <v>4.1369487061224497</v>
      </c>
      <c r="AI58" s="234">
        <f t="shared" si="15"/>
        <v>740.41134760965701</v>
      </c>
      <c r="AJ58" s="238"/>
      <c r="AM58" s="144"/>
    </row>
    <row r="59" spans="1:39" ht="18" customHeight="1" x14ac:dyDescent="0.2">
      <c r="A59" s="367">
        <v>34</v>
      </c>
      <c r="B59" s="256" t="s">
        <v>132</v>
      </c>
      <c r="C59" s="157" t="s">
        <v>184</v>
      </c>
      <c r="D59" s="234">
        <f>'[6]T-7 '!D59</f>
        <v>4.8670559999999998</v>
      </c>
      <c r="E59" s="234">
        <f>'[6]T-7 '!E59</f>
        <v>4.6237031999999996</v>
      </c>
      <c r="F59" s="234">
        <f>'[6]T-7 '!F59</f>
        <v>0.24335280000000026</v>
      </c>
      <c r="G59" s="240">
        <f>'[6]T-7 '!G59</f>
        <v>1</v>
      </c>
      <c r="H59" s="240">
        <f>'[6]T-7 '!H59</f>
        <v>5.0004000000000008</v>
      </c>
      <c r="I59" s="268"/>
      <c r="J59" s="240">
        <v>250</v>
      </c>
      <c r="K59" s="240"/>
      <c r="L59" s="368">
        <v>580</v>
      </c>
      <c r="M59" s="368">
        <v>470</v>
      </c>
      <c r="N59" s="240">
        <v>0</v>
      </c>
      <c r="O59" s="240">
        <v>0</v>
      </c>
      <c r="P59" s="240">
        <v>700</v>
      </c>
      <c r="Q59" s="380">
        <v>98</v>
      </c>
      <c r="R59" s="240"/>
      <c r="S59" s="254"/>
      <c r="T59" s="251">
        <v>0</v>
      </c>
      <c r="U59" s="234">
        <f>(+H59*J59*12*T59)/10^5</f>
        <v>0</v>
      </c>
      <c r="V59" s="446">
        <f t="shared" si="43"/>
        <v>2.8531874204081635</v>
      </c>
      <c r="W59" s="234"/>
      <c r="X59" s="234">
        <f>+(G59*P59*12)/10^5</f>
        <v>8.4000000000000005E-2</v>
      </c>
      <c r="Y59" s="234">
        <f t="shared" si="36"/>
        <v>2.9371874204081636</v>
      </c>
      <c r="Z59" s="376">
        <v>0.01</v>
      </c>
      <c r="AA59" s="254">
        <f t="shared" si="37"/>
        <v>0</v>
      </c>
      <c r="AB59" s="375">
        <v>1</v>
      </c>
      <c r="AC59" s="234"/>
      <c r="AD59" s="234">
        <f t="shared" si="38"/>
        <v>2.9371874204081636E-2</v>
      </c>
      <c r="AE59" s="234">
        <f t="shared" si="39"/>
        <v>2.9078155462040818</v>
      </c>
      <c r="AF59" s="247">
        <f t="shared" si="40"/>
        <v>0</v>
      </c>
      <c r="AG59" s="373">
        <v>0.09</v>
      </c>
      <c r="AH59" s="234">
        <f t="shared" si="41"/>
        <v>0.25678686783673471</v>
      </c>
      <c r="AI59" s="234"/>
      <c r="AJ59" s="238"/>
      <c r="AM59" s="144"/>
    </row>
    <row r="60" spans="1:39" ht="19.5" customHeight="1" x14ac:dyDescent="0.2">
      <c r="A60" s="367">
        <v>35</v>
      </c>
      <c r="B60" s="256" t="s">
        <v>140</v>
      </c>
      <c r="C60" s="157" t="s">
        <v>184</v>
      </c>
      <c r="D60" s="234">
        <f>'[6]T-7 '!D60</f>
        <v>21.802863863999999</v>
      </c>
      <c r="E60" s="234">
        <f>'[6]T-7 '!E60</f>
        <v>21.802863863999999</v>
      </c>
      <c r="F60" s="234">
        <f>'[6]T-7 '!F60</f>
        <v>0</v>
      </c>
      <c r="G60" s="240">
        <f>'[6]T-7 '!G60</f>
        <v>8</v>
      </c>
      <c r="H60" s="240">
        <f>'[6]T-7 '!H60</f>
        <v>49.199400000000004</v>
      </c>
      <c r="I60" s="268"/>
      <c r="J60" s="240">
        <v>0</v>
      </c>
      <c r="K60" s="240"/>
      <c r="L60" s="368">
        <v>780</v>
      </c>
      <c r="M60" s="368">
        <v>470</v>
      </c>
      <c r="N60" s="240">
        <v>0</v>
      </c>
      <c r="O60" s="240">
        <v>0</v>
      </c>
      <c r="P60" s="240">
        <v>700</v>
      </c>
      <c r="Q60" s="380">
        <v>98</v>
      </c>
      <c r="R60" s="240"/>
      <c r="S60" s="254">
        <f>+(Y60*1000)/D60</f>
        <v>0.30821639037501819</v>
      </c>
      <c r="T60" s="251">
        <v>0</v>
      </c>
      <c r="U60" s="234">
        <f>(+H60*J60*12*T60)/10^5</f>
        <v>0</v>
      </c>
      <c r="V60" s="234">
        <f t="shared" ref="V60:V61" si="44">+(E60*K60+F60*M60)/1000</f>
        <v>0</v>
      </c>
      <c r="W60" s="234"/>
      <c r="X60" s="234">
        <f>+(G60*P60*12)/10^7</f>
        <v>6.7200000000000003E-3</v>
      </c>
      <c r="Y60" s="234">
        <f t="shared" si="36"/>
        <v>6.7200000000000003E-3</v>
      </c>
      <c r="Z60" s="376">
        <v>0.01</v>
      </c>
      <c r="AA60" s="254">
        <f t="shared" si="37"/>
        <v>0.30513422647126803</v>
      </c>
      <c r="AB60" s="375">
        <v>1</v>
      </c>
      <c r="AC60" s="234"/>
      <c r="AD60" s="234">
        <f t="shared" si="38"/>
        <v>6.7200000000000007E-5</v>
      </c>
      <c r="AE60" s="234">
        <f t="shared" si="39"/>
        <v>6.6528000000000004E-3</v>
      </c>
      <c r="AF60" s="247">
        <f t="shared" si="40"/>
        <v>9.401476562743593E-4</v>
      </c>
      <c r="AG60" s="373">
        <v>0.09</v>
      </c>
      <c r="AH60" s="234">
        <f t="shared" si="41"/>
        <v>0</v>
      </c>
      <c r="AI60" s="234">
        <f t="shared" si="15"/>
        <v>0.30821639037501819</v>
      </c>
      <c r="AJ60" s="238"/>
      <c r="AM60" s="144"/>
    </row>
    <row r="61" spans="1:39" ht="19.5" customHeight="1" x14ac:dyDescent="0.2">
      <c r="A61" s="367">
        <v>36</v>
      </c>
      <c r="B61" s="256" t="s">
        <v>135</v>
      </c>
      <c r="C61" s="157" t="s">
        <v>184</v>
      </c>
      <c r="D61" s="234">
        <f>'[6]T-7 '!D61</f>
        <v>21.4452</v>
      </c>
      <c r="E61" s="234">
        <f>'[6]T-7 '!E61</f>
        <v>21.4452</v>
      </c>
      <c r="F61" s="234">
        <f>'[6]T-7 '!F61</f>
        <v>0</v>
      </c>
      <c r="G61" s="240">
        <f>'[6]T-7 '!G61</f>
        <v>0</v>
      </c>
      <c r="H61" s="240">
        <f>'[6]T-7 '!H61</f>
        <v>0</v>
      </c>
      <c r="I61" s="268"/>
      <c r="J61" s="240">
        <v>0</v>
      </c>
      <c r="K61" s="240"/>
      <c r="L61" s="368">
        <v>490</v>
      </c>
      <c r="M61" s="240"/>
      <c r="N61" s="240">
        <v>0</v>
      </c>
      <c r="O61" s="240">
        <v>0</v>
      </c>
      <c r="P61" s="240">
        <v>0</v>
      </c>
      <c r="Q61" s="380" t="s">
        <v>542</v>
      </c>
      <c r="R61" s="240"/>
      <c r="S61" s="254">
        <f>+(Y61*1000)/D61</f>
        <v>0</v>
      </c>
      <c r="T61" s="251">
        <v>0</v>
      </c>
      <c r="U61" s="234">
        <f>(+H61*J61*12*T61)/10^5</f>
        <v>0</v>
      </c>
      <c r="V61" s="234">
        <f t="shared" si="44"/>
        <v>0</v>
      </c>
      <c r="W61" s="234"/>
      <c r="X61" s="234">
        <f>+(G61*P61*12)/10^5</f>
        <v>0</v>
      </c>
      <c r="Y61" s="234">
        <f t="shared" si="36"/>
        <v>0</v>
      </c>
      <c r="Z61" s="376">
        <v>0.01</v>
      </c>
      <c r="AA61" s="254">
        <f t="shared" si="37"/>
        <v>0</v>
      </c>
      <c r="AB61" s="375">
        <v>1</v>
      </c>
      <c r="AC61" s="234"/>
      <c r="AD61" s="234">
        <f t="shared" si="38"/>
        <v>0</v>
      </c>
      <c r="AE61" s="234">
        <f t="shared" si="39"/>
        <v>0</v>
      </c>
      <c r="AF61" s="247">
        <f t="shared" si="40"/>
        <v>0</v>
      </c>
      <c r="AG61" s="373">
        <v>0.09</v>
      </c>
      <c r="AH61" s="234">
        <f t="shared" si="41"/>
        <v>0</v>
      </c>
      <c r="AI61" s="234">
        <f t="shared" si="15"/>
        <v>0</v>
      </c>
      <c r="AJ61" s="238"/>
      <c r="AM61" s="144"/>
    </row>
    <row r="62" spans="1:39" ht="21.75" customHeight="1" x14ac:dyDescent="0.2">
      <c r="A62" s="500" t="s">
        <v>185</v>
      </c>
      <c r="B62" s="500"/>
      <c r="C62" s="162" t="s">
        <v>184</v>
      </c>
      <c r="D62" s="234">
        <f>+SUM(D54:D61)</f>
        <v>1095.9278798640003</v>
      </c>
      <c r="E62" s="238">
        <f>SUM(E54:E61)</f>
        <v>1041.6584890639999</v>
      </c>
      <c r="F62" s="238">
        <f>SUM(F54:F61)</f>
        <v>54.269390800000039</v>
      </c>
      <c r="G62" s="384">
        <f t="shared" ref="G62:H62" si="45">SUM(G54:G61)</f>
        <v>33</v>
      </c>
      <c r="H62" s="384">
        <f t="shared" si="45"/>
        <v>468.93780000000004</v>
      </c>
      <c r="I62" s="268"/>
      <c r="J62" s="240">
        <v>0</v>
      </c>
      <c r="K62" s="240">
        <v>0</v>
      </c>
      <c r="L62" s="240"/>
      <c r="M62" s="240">
        <v>0</v>
      </c>
      <c r="N62" s="240">
        <v>0</v>
      </c>
      <c r="O62" s="240">
        <v>0</v>
      </c>
      <c r="P62" s="240">
        <v>0</v>
      </c>
      <c r="Q62" s="238"/>
      <c r="R62" s="240"/>
      <c r="S62" s="254">
        <f>+(Y62*1000)/D62</f>
        <v>654.16395519523985</v>
      </c>
      <c r="T62" s="251">
        <v>0</v>
      </c>
      <c r="U62" s="234">
        <f>SUM(U54:U61)</f>
        <v>99.128573700820539</v>
      </c>
      <c r="V62" s="234">
        <f>SUM(V54:V61)</f>
        <v>617.67706279974766</v>
      </c>
      <c r="W62" s="234">
        <f>SUM(W54:W61)</f>
        <v>0</v>
      </c>
      <c r="X62" s="234">
        <f>SUM(X54:X61)</f>
        <v>0.11088000000000001</v>
      </c>
      <c r="Y62" s="234">
        <f>SUM(Y54:Y61)</f>
        <v>716.91651650056804</v>
      </c>
      <c r="Z62" s="376">
        <v>0.01</v>
      </c>
      <c r="AA62" s="254">
        <f t="shared" si="37"/>
        <v>647.62231564328749</v>
      </c>
      <c r="AB62" s="254"/>
      <c r="AC62" s="234"/>
      <c r="AD62" s="234">
        <f>+SUM(AD54:AD60)</f>
        <v>7.1691651650056825</v>
      </c>
      <c r="AE62" s="234">
        <f t="shared" si="39"/>
        <v>709.74735133556237</v>
      </c>
      <c r="AF62" s="247">
        <f t="shared" si="40"/>
        <v>1.9953861264407895</v>
      </c>
      <c r="AG62" s="373">
        <v>0.09</v>
      </c>
      <c r="AH62" s="234">
        <f>SUM(AH54:AH61)</f>
        <v>30.924421727487484</v>
      </c>
      <c r="AI62" s="234">
        <f t="shared" si="15"/>
        <v>682.38152525224484</v>
      </c>
      <c r="AJ62" s="238"/>
      <c r="AM62" s="144"/>
    </row>
    <row r="63" spans="1:39" s="236" customFormat="1" ht="6" customHeight="1" x14ac:dyDescent="0.2">
      <c r="A63" s="442"/>
      <c r="B63" s="442"/>
      <c r="C63" s="162"/>
      <c r="D63" s="234">
        <v>0</v>
      </c>
      <c r="E63" s="230"/>
      <c r="F63" s="230"/>
      <c r="G63" s="239">
        <f>'[7]T-7 '!G63</f>
        <v>0</v>
      </c>
      <c r="H63" s="239">
        <v>0</v>
      </c>
      <c r="I63" s="232"/>
      <c r="J63" s="240">
        <v>0</v>
      </c>
      <c r="K63" s="240">
        <v>0</v>
      </c>
      <c r="L63" s="240"/>
      <c r="M63" s="240">
        <v>0</v>
      </c>
      <c r="N63" s="240">
        <v>0</v>
      </c>
      <c r="O63" s="240">
        <v>0</v>
      </c>
      <c r="P63" s="240">
        <v>0</v>
      </c>
      <c r="Q63" s="230"/>
      <c r="R63" s="232"/>
      <c r="S63" s="272"/>
      <c r="T63" s="251">
        <v>0</v>
      </c>
      <c r="U63" s="229"/>
      <c r="V63" s="229"/>
      <c r="W63" s="253"/>
      <c r="X63" s="229"/>
      <c r="Y63" s="229"/>
      <c r="Z63" s="273"/>
      <c r="AA63" s="272"/>
      <c r="AB63" s="272"/>
      <c r="AC63" s="229"/>
      <c r="AD63" s="229"/>
      <c r="AE63" s="229"/>
      <c r="AF63" s="247"/>
      <c r="AG63" s="242"/>
      <c r="AH63" s="229"/>
      <c r="AI63" s="229"/>
      <c r="AJ63" s="230"/>
    </row>
    <row r="64" spans="1:39" s="236" customFormat="1" ht="22.5" customHeight="1" x14ac:dyDescent="0.2">
      <c r="A64" s="500" t="s">
        <v>142</v>
      </c>
      <c r="B64" s="500"/>
      <c r="C64" s="162"/>
      <c r="D64" s="234">
        <f>D62+D52+D35</f>
        <v>7360.4845812194199</v>
      </c>
      <c r="E64" s="230">
        <f>E62+E52+E35</f>
        <v>2399.4559249919048</v>
      </c>
      <c r="F64" s="230">
        <f>F62+F52+F35</f>
        <v>164.59489801241779</v>
      </c>
      <c r="G64" s="240">
        <f>G62+G52+G35</f>
        <v>2909843</v>
      </c>
      <c r="H64" s="240">
        <f>H62+H52+H35</f>
        <v>6065.1826701938317</v>
      </c>
      <c r="I64" s="231">
        <f>I63+I52+I35</f>
        <v>912.55566529183329</v>
      </c>
      <c r="J64" s="240">
        <v>0</v>
      </c>
      <c r="K64" s="240">
        <v>0</v>
      </c>
      <c r="L64" s="240"/>
      <c r="M64" s="240">
        <v>0</v>
      </c>
      <c r="N64" s="240">
        <v>0</v>
      </c>
      <c r="O64" s="240">
        <v>0</v>
      </c>
      <c r="P64" s="240">
        <v>0</v>
      </c>
      <c r="Q64" s="230"/>
      <c r="R64" s="232"/>
      <c r="S64" s="229">
        <f>+(Y64*1000)/D64</f>
        <v>570.85373704665858</v>
      </c>
      <c r="T64" s="251">
        <v>0</v>
      </c>
      <c r="U64" s="272">
        <f>U62+U52+U35</f>
        <v>279.17226674795796</v>
      </c>
      <c r="V64" s="274">
        <f>V62+V52+V35</f>
        <v>3783.1662174160042</v>
      </c>
      <c r="W64" s="272">
        <f>W62+W52+W35</f>
        <v>136.78506549945325</v>
      </c>
      <c r="X64" s="272">
        <f>X62+X52+X35</f>
        <v>2.6365799999999999</v>
      </c>
      <c r="Y64" s="234">
        <f t="shared" ref="Y64" si="46">+U64+V64+W64+X64</f>
        <v>4201.7601296634157</v>
      </c>
      <c r="Z64" s="233"/>
      <c r="AA64" s="254">
        <f>AE64*1000/D64</f>
        <v>564.42566954685196</v>
      </c>
      <c r="AB64" s="254"/>
      <c r="AC64" s="272">
        <f>AC62+AC52+AC35</f>
        <v>3083.538841650422</v>
      </c>
      <c r="AD64" s="272">
        <f>AD62+AD52+AD35</f>
        <v>47.299109226362106</v>
      </c>
      <c r="AE64" s="272">
        <f>AE62+AE52+AE35</f>
        <v>4154.4464379440515</v>
      </c>
      <c r="AF64" s="247">
        <f>+S64/$C$70</f>
        <v>1.2352104175868681</v>
      </c>
      <c r="AG64" s="230"/>
      <c r="AH64" s="272">
        <f>AH62+AH52+AH35</f>
        <v>230.58560953505855</v>
      </c>
      <c r="AI64" s="229">
        <f t="shared" si="15"/>
        <v>602.18124096174142</v>
      </c>
      <c r="AJ64" s="230"/>
    </row>
    <row r="65" spans="1:36" s="236" customFormat="1" ht="18.75" x14ac:dyDescent="0.2">
      <c r="A65" s="275"/>
      <c r="B65" s="276"/>
      <c r="C65" s="205"/>
      <c r="D65" s="434"/>
      <c r="E65" s="277"/>
      <c r="F65" s="277"/>
      <c r="G65" s="207"/>
      <c r="H65" s="207"/>
      <c r="I65" s="207"/>
      <c r="J65" s="277"/>
      <c r="K65" s="208"/>
      <c r="L65" s="208"/>
      <c r="M65" s="208"/>
      <c r="N65" s="277"/>
      <c r="O65" s="277"/>
      <c r="P65" s="277"/>
      <c r="Q65" s="277"/>
      <c r="R65" s="208"/>
      <c r="S65" s="434"/>
      <c r="T65" s="434"/>
      <c r="U65" s="278"/>
      <c r="V65" s="278"/>
      <c r="W65" s="434"/>
      <c r="X65" s="434"/>
      <c r="Y65" s="434"/>
      <c r="Z65" s="279"/>
      <c r="AA65" s="280"/>
      <c r="AB65" s="280"/>
      <c r="AC65" s="434"/>
      <c r="AD65" s="434"/>
      <c r="AE65" s="281"/>
      <c r="AF65" s="210"/>
      <c r="AG65" s="277"/>
      <c r="AH65" s="434"/>
      <c r="AI65" s="434"/>
      <c r="AJ65" s="277"/>
    </row>
    <row r="66" spans="1:36" ht="47.25" hidden="1" x14ac:dyDescent="0.2">
      <c r="B66" s="381" t="s">
        <v>244</v>
      </c>
      <c r="C66" s="381" t="s">
        <v>245</v>
      </c>
      <c r="Y66" s="382"/>
    </row>
    <row r="67" spans="1:36" hidden="1" x14ac:dyDescent="0.2">
      <c r="B67" s="381" t="s">
        <v>164</v>
      </c>
      <c r="C67" s="383">
        <v>470.82722215813277</v>
      </c>
      <c r="D67" s="288" t="s">
        <v>246</v>
      </c>
      <c r="Y67" s="234"/>
    </row>
    <row r="68" spans="1:36" hidden="1" x14ac:dyDescent="0.2">
      <c r="B68" s="381" t="s">
        <v>176</v>
      </c>
      <c r="C68" s="383">
        <v>517.72093237631009</v>
      </c>
    </row>
    <row r="69" spans="1:36" hidden="1" x14ac:dyDescent="0.2">
      <c r="B69" s="381" t="s">
        <v>184</v>
      </c>
      <c r="C69" s="383">
        <v>327.83827978301389</v>
      </c>
    </row>
    <row r="70" spans="1:36" hidden="1" x14ac:dyDescent="0.2">
      <c r="B70" s="381" t="s">
        <v>247</v>
      </c>
      <c r="C70" s="383">
        <v>462.15100594916441</v>
      </c>
    </row>
    <row r="80" spans="1:36" x14ac:dyDescent="0.2">
      <c r="R80" s="284"/>
    </row>
  </sheetData>
  <mergeCells count="12">
    <mergeCell ref="N5:O5"/>
    <mergeCell ref="Q5:R5"/>
    <mergeCell ref="A64:B64"/>
    <mergeCell ref="A1:B1"/>
    <mergeCell ref="A3:M3"/>
    <mergeCell ref="A5:A6"/>
    <mergeCell ref="B5:B6"/>
    <mergeCell ref="A17:B17"/>
    <mergeCell ref="A23:B23"/>
    <mergeCell ref="A35:B35"/>
    <mergeCell ref="A52:B52"/>
    <mergeCell ref="A62:B62"/>
  </mergeCells>
  <printOptions horizontalCentered="1"/>
  <pageMargins left="0.85433070899999997" right="0.196850393700787" top="0.86614173228346503" bottom="0.27559055118110198" header="0.62992125984252001" footer="0.15748031496063"/>
  <pageSetup paperSize="9" scale="51" orientation="landscape" r:id="rId1"/>
  <headerFooter alignWithMargins="0">
    <oddHeader>&amp;ROERC FORM T-7</oddHeader>
    <oddFooter>&amp;CForm:&amp;A&amp;R&amp;Pof &amp;N</oddFooter>
  </headerFooter>
  <rowBreaks count="3" manualBreakCount="3">
    <brk id="24" max="35" man="1"/>
    <brk id="35" max="16383" man="1"/>
    <brk id="52" max="16383" man="1"/>
  </rowBreaks>
  <colBreaks count="1" manualBreakCount="1">
    <brk id="36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4033" r:id="rId4" name="Button 1">
              <controlPr defaultSize="0" print="0" autoFill="0" autoPict="0">
                <anchor moveWithCells="1" sizeWithCells="1">
                  <from>
                    <xdr:col>0</xdr:col>
                    <xdr:colOff>0</xdr:colOff>
                    <xdr:row>0</xdr:row>
                    <xdr:rowOff>0</xdr:rowOff>
                  </from>
                  <to>
                    <xdr:col>0</xdr:col>
                    <xdr:colOff>0</xdr:colOff>
                    <xdr:row>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M80"/>
  <sheetViews>
    <sheetView showZeros="0" zoomScale="81" zoomScaleNormal="81" zoomScaleSheetLayoutView="40" workbookViewId="0">
      <pane xSplit="3" ySplit="8" topLeftCell="P63" activePane="bottomRight" state="frozen"/>
      <selection activeCell="W64" sqref="W64"/>
      <selection pane="topRight" activeCell="W64" sqref="W64"/>
      <selection pane="bottomLeft" activeCell="W64" sqref="W64"/>
      <selection pane="bottomRight" activeCell="A66" sqref="A66:XFD70"/>
    </sheetView>
  </sheetViews>
  <sheetFormatPr defaultColWidth="11.44140625" defaultRowHeight="15.75" x14ac:dyDescent="0.2"/>
  <cols>
    <col min="1" max="1" width="4.5546875" style="202" customWidth="1"/>
    <col min="2" max="2" width="15.44140625" style="289" customWidth="1"/>
    <col min="3" max="3" width="5" style="202" customWidth="1"/>
    <col min="4" max="4" width="7.21875" style="282" customWidth="1"/>
    <col min="5" max="5" width="7.5546875" style="283" bestFit="1" customWidth="1"/>
    <col min="6" max="6" width="6.88671875" style="283" customWidth="1"/>
    <col min="7" max="7" width="6.77734375" style="284" customWidth="1"/>
    <col min="8" max="8" width="5.77734375" style="285" customWidth="1"/>
    <col min="9" max="9" width="5.88671875" style="285" customWidth="1"/>
    <col min="10" max="10" width="7" style="283" customWidth="1"/>
    <col min="11" max="12" width="5.88671875" style="285" customWidth="1"/>
    <col min="13" max="13" width="6.33203125" style="285" customWidth="1"/>
    <col min="14" max="14" width="6" style="283" customWidth="1"/>
    <col min="15" max="15" width="5.5546875" style="283" customWidth="1"/>
    <col min="16" max="16" width="6" style="283" customWidth="1"/>
    <col min="17" max="17" width="5.33203125" style="282" customWidth="1"/>
    <col min="18" max="18" width="3.33203125" style="285" customWidth="1"/>
    <col min="19" max="19" width="5.5546875" style="282" customWidth="1"/>
    <col min="20" max="20" width="4.33203125" style="282" customWidth="1"/>
    <col min="21" max="21" width="5.77734375" style="282" customWidth="1"/>
    <col min="22" max="22" width="6.88671875" style="282" bestFit="1" customWidth="1"/>
    <col min="23" max="23" width="6" style="282" customWidth="1"/>
    <col min="24" max="24" width="8.21875" style="282" customWidth="1"/>
    <col min="25" max="25" width="7" style="282" customWidth="1"/>
    <col min="26" max="26" width="4.5546875" style="286" customWidth="1"/>
    <col min="27" max="28" width="5.6640625" style="282" customWidth="1"/>
    <col min="29" max="29" width="6.6640625" style="282" customWidth="1"/>
    <col min="30" max="30" width="5.44140625" style="282" customWidth="1"/>
    <col min="31" max="31" width="6" style="282" customWidth="1"/>
    <col min="32" max="32" width="5.44140625" style="287" customWidth="1"/>
    <col min="33" max="33" width="5.109375" style="282" customWidth="1"/>
    <col min="34" max="34" width="5.77734375" style="282" customWidth="1"/>
    <col min="35" max="35" width="5.88671875" style="282" customWidth="1"/>
    <col min="36" max="36" width="5.5546875" style="282" customWidth="1"/>
    <col min="37" max="16384" width="11.44140625" style="202"/>
  </cols>
  <sheetData>
    <row r="1" spans="1:39" ht="20.25" customHeight="1" x14ac:dyDescent="0.2">
      <c r="A1" s="501" t="s">
        <v>63</v>
      </c>
      <c r="B1" s="501"/>
      <c r="C1" s="193"/>
      <c r="D1" s="194"/>
      <c r="E1" s="195"/>
      <c r="F1" s="195"/>
      <c r="G1" s="196"/>
      <c r="H1" s="197"/>
      <c r="I1" s="197"/>
      <c r="J1" s="198"/>
      <c r="K1" s="197"/>
      <c r="L1" s="197"/>
      <c r="M1" s="197"/>
      <c r="N1" s="198"/>
      <c r="O1" s="198"/>
      <c r="P1" s="198"/>
      <c r="Q1" s="199"/>
      <c r="R1" s="197"/>
      <c r="S1" s="199"/>
      <c r="T1" s="199"/>
      <c r="U1" s="199"/>
      <c r="V1" s="199"/>
      <c r="W1" s="199"/>
      <c r="X1" s="199"/>
      <c r="Y1" s="199"/>
      <c r="Z1" s="200"/>
      <c r="AA1" s="199"/>
      <c r="AB1" s="199"/>
      <c r="AC1" s="199"/>
      <c r="AD1" s="199"/>
      <c r="AE1" s="199"/>
      <c r="AF1" s="201"/>
      <c r="AG1" s="199"/>
      <c r="AH1" s="199"/>
      <c r="AI1" s="199"/>
      <c r="AJ1" s="199"/>
    </row>
    <row r="2" spans="1:39" ht="6.75" customHeight="1" x14ac:dyDescent="0.2">
      <c r="A2" s="203"/>
      <c r="B2" s="204"/>
      <c r="C2" s="193"/>
      <c r="D2" s="194"/>
      <c r="E2" s="195"/>
      <c r="F2" s="195"/>
      <c r="G2" s="196"/>
      <c r="H2" s="197"/>
      <c r="I2" s="197"/>
      <c r="J2" s="198"/>
      <c r="K2" s="197"/>
      <c r="L2" s="197"/>
      <c r="M2" s="197"/>
      <c r="N2" s="198"/>
      <c r="O2" s="198"/>
      <c r="P2" s="198"/>
      <c r="Q2" s="199"/>
      <c r="R2" s="197"/>
      <c r="S2" s="199"/>
      <c r="T2" s="199"/>
      <c r="U2" s="199"/>
      <c r="V2" s="199"/>
      <c r="W2" s="199"/>
      <c r="X2" s="199"/>
      <c r="Y2" s="199"/>
      <c r="Z2" s="200"/>
      <c r="AA2" s="199"/>
      <c r="AB2" s="199"/>
      <c r="AC2" s="199"/>
      <c r="AD2" s="199"/>
      <c r="AE2" s="199"/>
      <c r="AF2" s="201"/>
      <c r="AG2" s="199"/>
      <c r="AH2" s="199"/>
      <c r="AI2" s="199"/>
      <c r="AJ2" s="199"/>
    </row>
    <row r="3" spans="1:39" ht="19.5" customHeight="1" x14ac:dyDescent="0.2">
      <c r="A3" s="502" t="s">
        <v>543</v>
      </c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198"/>
      <c r="O3" s="198" t="s">
        <v>511</v>
      </c>
      <c r="P3" s="198"/>
      <c r="Q3" s="199"/>
      <c r="R3" s="197"/>
      <c r="S3" s="199"/>
      <c r="T3" s="199"/>
      <c r="U3" s="199"/>
      <c r="V3" s="199"/>
      <c r="W3" s="199"/>
      <c r="X3" s="199"/>
      <c r="Y3" s="199"/>
      <c r="Z3" s="200"/>
      <c r="AA3" s="199"/>
      <c r="AB3" s="199"/>
      <c r="AC3" s="199"/>
      <c r="AD3" s="199"/>
      <c r="AE3" s="199"/>
      <c r="AF3" s="201"/>
      <c r="AG3" s="199"/>
      <c r="AH3" s="199"/>
      <c r="AI3" s="199"/>
      <c r="AJ3" s="199"/>
    </row>
    <row r="4" spans="1:39" s="205" customFormat="1" ht="9.75" customHeight="1" x14ac:dyDescent="0.2">
      <c r="B4" s="206"/>
      <c r="D4" s="434"/>
      <c r="G4" s="207"/>
      <c r="H4" s="208"/>
      <c r="I4" s="208"/>
      <c r="K4" s="208"/>
      <c r="L4" s="208"/>
      <c r="M4" s="208"/>
      <c r="R4" s="208"/>
      <c r="S4" s="434"/>
      <c r="T4" s="434"/>
      <c r="U4" s="434"/>
      <c r="V4" s="434"/>
      <c r="W4" s="434"/>
      <c r="X4" s="434"/>
      <c r="Y4" s="434"/>
      <c r="Z4" s="209"/>
      <c r="AA4" s="434"/>
      <c r="AB4" s="434"/>
      <c r="AC4" s="434"/>
      <c r="AD4" s="434"/>
      <c r="AE4" s="434"/>
      <c r="AF4" s="210"/>
      <c r="AH4" s="434"/>
      <c r="AI4" s="434"/>
    </row>
    <row r="5" spans="1:39" s="216" customFormat="1" ht="98.25" customHeight="1" x14ac:dyDescent="0.2">
      <c r="A5" s="503" t="s">
        <v>199</v>
      </c>
      <c r="B5" s="504" t="s">
        <v>200</v>
      </c>
      <c r="C5" s="211" t="s">
        <v>151</v>
      </c>
      <c r="D5" s="441" t="s">
        <v>201</v>
      </c>
      <c r="E5" s="441" t="s">
        <v>202</v>
      </c>
      <c r="F5" s="441" t="s">
        <v>203</v>
      </c>
      <c r="G5" s="212" t="s">
        <v>204</v>
      </c>
      <c r="H5" s="213" t="s">
        <v>205</v>
      </c>
      <c r="I5" s="213" t="s">
        <v>206</v>
      </c>
      <c r="J5" s="440" t="s">
        <v>207</v>
      </c>
      <c r="K5" s="213" t="s">
        <v>208</v>
      </c>
      <c r="L5" s="213" t="s">
        <v>208</v>
      </c>
      <c r="M5" s="213" t="s">
        <v>209</v>
      </c>
      <c r="N5" s="498" t="s">
        <v>210</v>
      </c>
      <c r="O5" s="498"/>
      <c r="P5" s="440" t="s">
        <v>211</v>
      </c>
      <c r="Q5" s="499" t="s">
        <v>212</v>
      </c>
      <c r="R5" s="499"/>
      <c r="S5" s="441" t="s">
        <v>213</v>
      </c>
      <c r="T5" s="214" t="s">
        <v>214</v>
      </c>
      <c r="U5" s="214" t="s">
        <v>215</v>
      </c>
      <c r="V5" s="214" t="s">
        <v>216</v>
      </c>
      <c r="W5" s="214" t="s">
        <v>217</v>
      </c>
      <c r="X5" s="214" t="s">
        <v>218</v>
      </c>
      <c r="Y5" s="214" t="s">
        <v>219</v>
      </c>
      <c r="Z5" s="440" t="s">
        <v>220</v>
      </c>
      <c r="AA5" s="214" t="s">
        <v>221</v>
      </c>
      <c r="AB5" s="214" t="s">
        <v>508</v>
      </c>
      <c r="AC5" s="214" t="s">
        <v>222</v>
      </c>
      <c r="AD5" s="214" t="s">
        <v>223</v>
      </c>
      <c r="AE5" s="214" t="s">
        <v>224</v>
      </c>
      <c r="AF5" s="215" t="s">
        <v>225</v>
      </c>
      <c r="AG5" s="214" t="s">
        <v>226</v>
      </c>
      <c r="AH5" s="214" t="s">
        <v>227</v>
      </c>
      <c r="AI5" s="214" t="s">
        <v>228</v>
      </c>
      <c r="AJ5" s="214" t="s">
        <v>229</v>
      </c>
    </row>
    <row r="6" spans="1:39" s="224" customFormat="1" ht="94.5" customHeight="1" x14ac:dyDescent="0.2">
      <c r="A6" s="503"/>
      <c r="B6" s="505"/>
      <c r="C6" s="217"/>
      <c r="D6" s="218" t="s">
        <v>230</v>
      </c>
      <c r="E6" s="219" t="s">
        <v>230</v>
      </c>
      <c r="F6" s="219" t="s">
        <v>230</v>
      </c>
      <c r="G6" s="220" t="s">
        <v>231</v>
      </c>
      <c r="H6" s="221" t="s">
        <v>232</v>
      </c>
      <c r="I6" s="221" t="s">
        <v>232</v>
      </c>
      <c r="J6" s="219" t="s">
        <v>233</v>
      </c>
      <c r="K6" s="222" t="s">
        <v>234</v>
      </c>
      <c r="L6" s="222" t="s">
        <v>509</v>
      </c>
      <c r="M6" s="222" t="s">
        <v>234</v>
      </c>
      <c r="N6" s="219" t="s">
        <v>235</v>
      </c>
      <c r="O6" s="219" t="s">
        <v>236</v>
      </c>
      <c r="P6" s="219" t="s">
        <v>237</v>
      </c>
      <c r="Q6" s="218" t="s">
        <v>238</v>
      </c>
      <c r="R6" s="221" t="s">
        <v>239</v>
      </c>
      <c r="S6" s="222" t="s">
        <v>234</v>
      </c>
      <c r="T6" s="218"/>
      <c r="U6" s="218" t="s">
        <v>240</v>
      </c>
      <c r="V6" s="218" t="s">
        <v>240</v>
      </c>
      <c r="W6" s="218" t="s">
        <v>240</v>
      </c>
      <c r="X6" s="218" t="s">
        <v>240</v>
      </c>
      <c r="Y6" s="218" t="s">
        <v>240</v>
      </c>
      <c r="Z6" s="222" t="s">
        <v>234</v>
      </c>
      <c r="AA6" s="222" t="s">
        <v>234</v>
      </c>
      <c r="AB6" s="222"/>
      <c r="AC6" s="218" t="s">
        <v>230</v>
      </c>
      <c r="AD6" s="218" t="s">
        <v>240</v>
      </c>
      <c r="AE6" s="218" t="s">
        <v>240</v>
      </c>
      <c r="AF6" s="223" t="s">
        <v>241</v>
      </c>
      <c r="AG6" s="219" t="s">
        <v>242</v>
      </c>
      <c r="AH6" s="218" t="s">
        <v>240</v>
      </c>
      <c r="AI6" s="222" t="s">
        <v>234</v>
      </c>
      <c r="AJ6" s="218"/>
    </row>
    <row r="7" spans="1:39" s="227" customFormat="1" ht="21.75" customHeight="1" x14ac:dyDescent="0.2">
      <c r="A7" s="365">
        <v>1</v>
      </c>
      <c r="B7" s="366">
        <v>2</v>
      </c>
      <c r="C7" s="365">
        <v>3</v>
      </c>
      <c r="D7" s="366">
        <v>4</v>
      </c>
      <c r="E7" s="365">
        <v>5</v>
      </c>
      <c r="F7" s="366">
        <v>6</v>
      </c>
      <c r="G7" s="365">
        <v>7</v>
      </c>
      <c r="H7" s="366">
        <v>8</v>
      </c>
      <c r="I7" s="365">
        <v>9</v>
      </c>
      <c r="J7" s="366">
        <v>10</v>
      </c>
      <c r="K7" s="365">
        <v>11</v>
      </c>
      <c r="L7" s="225" t="s">
        <v>510</v>
      </c>
      <c r="M7" s="366">
        <v>12</v>
      </c>
      <c r="N7" s="365">
        <v>13</v>
      </c>
      <c r="O7" s="366">
        <v>14</v>
      </c>
      <c r="P7" s="365">
        <v>15</v>
      </c>
      <c r="Q7" s="366">
        <v>16</v>
      </c>
      <c r="R7" s="365">
        <v>17</v>
      </c>
      <c r="S7" s="366">
        <v>18</v>
      </c>
      <c r="T7" s="365">
        <v>19</v>
      </c>
      <c r="U7" s="366">
        <v>20</v>
      </c>
      <c r="V7" s="365">
        <v>21</v>
      </c>
      <c r="W7" s="366">
        <v>22</v>
      </c>
      <c r="X7" s="365">
        <v>23</v>
      </c>
      <c r="Y7" s="366">
        <v>24</v>
      </c>
      <c r="Z7" s="365">
        <v>25</v>
      </c>
      <c r="AA7" s="366">
        <v>26</v>
      </c>
      <c r="AB7" s="226"/>
      <c r="AC7" s="365">
        <v>27</v>
      </c>
      <c r="AD7" s="366">
        <v>28</v>
      </c>
      <c r="AE7" s="365">
        <v>29</v>
      </c>
      <c r="AF7" s="365">
        <v>30</v>
      </c>
      <c r="AG7" s="366">
        <v>31</v>
      </c>
      <c r="AH7" s="365">
        <v>32</v>
      </c>
      <c r="AI7" s="365">
        <v>33</v>
      </c>
      <c r="AJ7" s="365">
        <v>34</v>
      </c>
    </row>
    <row r="8" spans="1:39" s="236" customFormat="1" x14ac:dyDescent="0.2">
      <c r="A8" s="228"/>
      <c r="B8" s="442" t="s">
        <v>163</v>
      </c>
      <c r="C8" s="157"/>
      <c r="D8" s="229"/>
      <c r="E8" s="230"/>
      <c r="F8" s="230"/>
      <c r="G8" s="231"/>
      <c r="H8" s="232"/>
      <c r="I8" s="232"/>
      <c r="J8" s="230"/>
      <c r="K8" s="232"/>
      <c r="L8" s="232"/>
      <c r="M8" s="232"/>
      <c r="N8" s="230"/>
      <c r="O8" s="230"/>
      <c r="P8" s="230"/>
      <c r="Q8" s="230"/>
      <c r="R8" s="232"/>
      <c r="S8" s="229"/>
      <c r="T8" s="229"/>
      <c r="U8" s="229"/>
      <c r="V8" s="229"/>
      <c r="W8" s="229"/>
      <c r="X8" s="229"/>
      <c r="Y8" s="229"/>
      <c r="Z8" s="233"/>
      <c r="AA8" s="234"/>
      <c r="AB8" s="234"/>
      <c r="AC8" s="229"/>
      <c r="AD8" s="229"/>
      <c r="AE8" s="229"/>
      <c r="AF8" s="235"/>
      <c r="AG8" s="230"/>
      <c r="AH8" s="229"/>
      <c r="AI8" s="229"/>
      <c r="AJ8" s="230"/>
    </row>
    <row r="9" spans="1:39" ht="18" customHeight="1" x14ac:dyDescent="0.2">
      <c r="A9" s="367">
        <v>1</v>
      </c>
      <c r="B9" s="237" t="s">
        <v>98</v>
      </c>
      <c r="C9" s="157" t="s">
        <v>164</v>
      </c>
      <c r="D9" s="234"/>
      <c r="E9" s="238"/>
      <c r="F9" s="238"/>
      <c r="G9" s="239"/>
      <c r="H9" s="240"/>
      <c r="I9" s="240"/>
      <c r="J9" s="238"/>
      <c r="K9" s="240"/>
      <c r="L9" s="240"/>
      <c r="M9" s="240"/>
      <c r="N9" s="238"/>
      <c r="O9" s="238"/>
      <c r="P9" s="238"/>
      <c r="Q9" s="238"/>
      <c r="R9" s="240"/>
      <c r="S9" s="234"/>
      <c r="T9" s="234"/>
      <c r="U9" s="234"/>
      <c r="V9" s="234"/>
      <c r="W9" s="234"/>
      <c r="X9" s="234"/>
      <c r="Y9" s="234"/>
      <c r="Z9" s="241"/>
      <c r="AA9" s="234"/>
      <c r="AB9" s="234"/>
      <c r="AC9" s="234"/>
      <c r="AD9" s="234"/>
      <c r="AE9" s="234"/>
      <c r="AF9" s="242"/>
      <c r="AG9" s="242"/>
      <c r="AH9" s="234"/>
      <c r="AI9" s="234"/>
      <c r="AJ9" s="238"/>
    </row>
    <row r="10" spans="1:39" x14ac:dyDescent="0.2">
      <c r="A10" s="243"/>
      <c r="B10" s="237" t="s">
        <v>100</v>
      </c>
      <c r="C10" s="157" t="s">
        <v>164</v>
      </c>
      <c r="D10" s="234">
        <f>'[6]T-7 Curr'!D10</f>
        <v>37.751383050000001</v>
      </c>
      <c r="E10" s="244"/>
      <c r="F10" s="245"/>
      <c r="G10" s="240">
        <f>'[6]T-7 Curr'!G10</f>
        <v>41746</v>
      </c>
      <c r="H10" s="240">
        <f>'[6]T-7 Curr'!H10</f>
        <v>25.873000000000001</v>
      </c>
      <c r="I10" s="246"/>
      <c r="J10" s="240">
        <v>0</v>
      </c>
      <c r="K10" s="240">
        <v>0</v>
      </c>
      <c r="L10" s="240"/>
      <c r="M10" s="240">
        <v>0</v>
      </c>
      <c r="N10" s="368">
        <v>80</v>
      </c>
      <c r="O10" s="368">
        <v>0</v>
      </c>
      <c r="P10" s="240">
        <v>0</v>
      </c>
      <c r="Q10" s="238"/>
      <c r="R10" s="240"/>
      <c r="S10" s="234">
        <f t="shared" ref="S10:S17" si="0">+(Y10*1000)/D10</f>
        <v>106.15812392070757</v>
      </c>
      <c r="T10" s="234"/>
      <c r="U10" s="234"/>
      <c r="V10" s="234"/>
      <c r="W10" s="234">
        <f>(+G10*N10*12)/10^7</f>
        <v>4.0076159999999996</v>
      </c>
      <c r="X10" s="234"/>
      <c r="Y10" s="234">
        <f t="shared" ref="Y10:Y15" si="1">+U10+V10+W10+X10</f>
        <v>4.0076159999999996</v>
      </c>
      <c r="Z10" s="369">
        <v>0</v>
      </c>
      <c r="AA10" s="234">
        <f t="shared" ref="AA10:AA15" si="2">+S10-Z10</f>
        <v>106.15812392070757</v>
      </c>
      <c r="AB10" s="234"/>
      <c r="AC10" s="370">
        <v>0</v>
      </c>
      <c r="AD10" s="370">
        <v>0</v>
      </c>
      <c r="AE10" s="234">
        <f t="shared" ref="AE10:AE15" si="3">+Y10-AD10</f>
        <v>4.0076159999999996</v>
      </c>
      <c r="AF10" s="247">
        <f t="shared" ref="AF10:AF15" si="4">+(S10/$C$67)</f>
        <v>0.24121465021596847</v>
      </c>
      <c r="AG10" s="247"/>
      <c r="AH10" s="234">
        <f t="shared" ref="AH10:AH15" si="5">+V10*AG10</f>
        <v>0</v>
      </c>
      <c r="AI10" s="234">
        <f t="shared" ref="AI10:AI15" si="6">+((AH10+Y10)*1000)/D10</f>
        <v>106.15812392070757</v>
      </c>
      <c r="AJ10" s="238"/>
      <c r="AM10" s="248"/>
    </row>
    <row r="11" spans="1:39" ht="19.5" customHeight="1" x14ac:dyDescent="0.2">
      <c r="A11" s="249"/>
      <c r="B11" s="250" t="s">
        <v>102</v>
      </c>
      <c r="C11" s="157" t="s">
        <v>164</v>
      </c>
      <c r="D11" s="234">
        <f>+SUM(D12:D15)</f>
        <v>3437.7419999999993</v>
      </c>
      <c r="E11" s="244"/>
      <c r="F11" s="245"/>
      <c r="G11" s="240">
        <f>+SUM(G12:G15)</f>
        <v>2382063</v>
      </c>
      <c r="H11" s="240">
        <f>+SUM(H12:H15)</f>
        <v>3478.8025566666656</v>
      </c>
      <c r="I11" s="246">
        <f>((+H11*1000)-G11)/1000</f>
        <v>1096.7395566666657</v>
      </c>
      <c r="J11" s="240"/>
      <c r="K11" s="240">
        <v>0</v>
      </c>
      <c r="L11" s="240"/>
      <c r="M11" s="240">
        <v>0</v>
      </c>
      <c r="N11" s="368">
        <v>20</v>
      </c>
      <c r="O11" s="368">
        <v>20</v>
      </c>
      <c r="P11" s="240">
        <v>0</v>
      </c>
      <c r="Q11" s="238"/>
      <c r="R11" s="240"/>
      <c r="S11" s="234">
        <f t="shared" si="0"/>
        <v>464.2487582667606</v>
      </c>
      <c r="T11" s="251">
        <v>1</v>
      </c>
      <c r="U11" s="234"/>
      <c r="V11" s="234">
        <f>V12+V13+V14+V15</f>
        <v>1512.4761933814898</v>
      </c>
      <c r="W11" s="234">
        <f>(((G11*N11)+(I11*1000*O11))*12/10^7)*T11</f>
        <v>83.491261359999967</v>
      </c>
      <c r="X11" s="234"/>
      <c r="Y11" s="234">
        <f t="shared" si="1"/>
        <v>1595.9674547414897</v>
      </c>
      <c r="Z11" s="371">
        <v>10</v>
      </c>
      <c r="AA11" s="234">
        <f>+S11-Z11</f>
        <v>454.2487582667606</v>
      </c>
      <c r="AB11" s="372"/>
      <c r="AC11" s="234">
        <f>+SUM(AC12:AC15)</f>
        <v>1836.6784932821495</v>
      </c>
      <c r="AD11" s="234">
        <f>+SUM(AD12:AD15)</f>
        <v>18.366784932821496</v>
      </c>
      <c r="AE11" s="234">
        <f t="shared" si="3"/>
        <v>1577.6006698086683</v>
      </c>
      <c r="AF11" s="247">
        <f t="shared" si="4"/>
        <v>1.0548754791687729</v>
      </c>
      <c r="AG11" s="373">
        <v>0.04</v>
      </c>
      <c r="AH11" s="234">
        <f t="shared" si="5"/>
        <v>60.499047735259595</v>
      </c>
      <c r="AI11" s="234">
        <f t="shared" si="6"/>
        <v>481.84724231101399</v>
      </c>
      <c r="AJ11" s="238"/>
      <c r="AM11" s="248"/>
    </row>
    <row r="12" spans="1:39" ht="27" customHeight="1" x14ac:dyDescent="0.2">
      <c r="A12" s="228"/>
      <c r="B12" s="237" t="s">
        <v>103</v>
      </c>
      <c r="C12" s="157" t="s">
        <v>164</v>
      </c>
      <c r="D12" s="234">
        <f>'[6]T-7 Curr'!D12</f>
        <v>1147.9806620208999</v>
      </c>
      <c r="E12" s="244"/>
      <c r="F12" s="245"/>
      <c r="G12" s="240">
        <f>'[6]T-7 Curr'!G12</f>
        <v>1095533</v>
      </c>
      <c r="H12" s="240">
        <f>'[6]T-7 Curr'!H12</f>
        <v>1223.2813750863347</v>
      </c>
      <c r="I12" s="246">
        <f>((+H12*1000)-G12)/1000</f>
        <v>127.74837508633476</v>
      </c>
      <c r="J12" s="240"/>
      <c r="K12" s="368">
        <v>300</v>
      </c>
      <c r="L12" s="240"/>
      <c r="M12" s="240">
        <v>0</v>
      </c>
      <c r="N12" s="368">
        <v>20</v>
      </c>
      <c r="O12" s="368">
        <v>20</v>
      </c>
      <c r="P12" s="240">
        <v>0</v>
      </c>
      <c r="Q12" s="238"/>
      <c r="R12" s="240"/>
      <c r="S12" s="234">
        <f t="shared" si="0"/>
        <v>325.57425745342175</v>
      </c>
      <c r="T12" s="251">
        <v>1</v>
      </c>
      <c r="U12" s="234"/>
      <c r="V12" s="234">
        <f>+(D12*K12)/1000</f>
        <v>344.39419860626998</v>
      </c>
      <c r="W12" s="234">
        <f>(((G12*N12)+(I12*1000*O12))*12/10^7)*T12</f>
        <v>29.358753002072035</v>
      </c>
      <c r="X12" s="234"/>
      <c r="Y12" s="234">
        <f t="shared" si="1"/>
        <v>373.75295160834202</v>
      </c>
      <c r="Z12" s="371">
        <v>10</v>
      </c>
      <c r="AA12" s="234">
        <f t="shared" si="2"/>
        <v>315.57425745342175</v>
      </c>
      <c r="AB12" s="374">
        <v>0.5</v>
      </c>
      <c r="AC12" s="234">
        <f>D12*AB12</f>
        <v>573.99033101044995</v>
      </c>
      <c r="AD12" s="234">
        <f>+(AC12*Z12)/1000</f>
        <v>5.7399033101044994</v>
      </c>
      <c r="AE12" s="234">
        <f t="shared" si="3"/>
        <v>368.01304829823749</v>
      </c>
      <c r="AF12" s="247">
        <f t="shared" si="4"/>
        <v>0.73977645544687154</v>
      </c>
      <c r="AG12" s="373">
        <v>0.04</v>
      </c>
      <c r="AH12" s="234">
        <f t="shared" si="5"/>
        <v>13.7757679442508</v>
      </c>
      <c r="AI12" s="234">
        <f t="shared" si="6"/>
        <v>337.57425745342175</v>
      </c>
      <c r="AJ12" s="238"/>
      <c r="AM12" s="248"/>
    </row>
    <row r="13" spans="1:39" ht="30" customHeight="1" x14ac:dyDescent="0.2">
      <c r="A13" s="228"/>
      <c r="B13" s="237" t="s">
        <v>104</v>
      </c>
      <c r="C13" s="157" t="s">
        <v>164</v>
      </c>
      <c r="D13" s="234">
        <f>'[6]T-7 Curr'!D13</f>
        <v>1694.0418071523002</v>
      </c>
      <c r="E13" s="244"/>
      <c r="F13" s="245"/>
      <c r="G13" s="240">
        <f>'[6]T-7 Curr'!G13</f>
        <v>1035130</v>
      </c>
      <c r="H13" s="240">
        <f>'[6]T-7 Curr'!H13</f>
        <v>1471.2721479111503</v>
      </c>
      <c r="I13" s="246">
        <f>((+H13*1000)-G13)/1000</f>
        <v>436.14214791115023</v>
      </c>
      <c r="J13" s="240"/>
      <c r="K13" s="368">
        <v>480</v>
      </c>
      <c r="L13" s="240"/>
      <c r="M13" s="240">
        <v>0</v>
      </c>
      <c r="N13" s="368">
        <v>20</v>
      </c>
      <c r="O13" s="368">
        <v>20</v>
      </c>
      <c r="P13" s="240">
        <v>0</v>
      </c>
      <c r="Q13" s="238"/>
      <c r="R13" s="240"/>
      <c r="S13" s="234">
        <f t="shared" si="0"/>
        <v>500.84395520865263</v>
      </c>
      <c r="T13" s="251">
        <v>1</v>
      </c>
      <c r="U13" s="234"/>
      <c r="V13" s="234">
        <f>+(D13*K13)/1000</f>
        <v>813.14006743310404</v>
      </c>
      <c r="W13" s="234">
        <f>(((G13*N13)+(I13*1000*O13))*12/10^7)*T13</f>
        <v>35.310531549867605</v>
      </c>
      <c r="X13" s="234"/>
      <c r="Y13" s="234">
        <f t="shared" si="1"/>
        <v>848.45059898297166</v>
      </c>
      <c r="Z13" s="371">
        <v>10</v>
      </c>
      <c r="AA13" s="234">
        <f t="shared" si="2"/>
        <v>490.84395520865263</v>
      </c>
      <c r="AB13" s="374">
        <v>0.5</v>
      </c>
      <c r="AC13" s="234">
        <f t="shared" ref="AC13:AC15" si="7">D13*AB13</f>
        <v>847.02090357615009</v>
      </c>
      <c r="AD13" s="234">
        <f t="shared" ref="AD13:AD15" si="8">+(AC13*Z13)/1000</f>
        <v>8.470209035761501</v>
      </c>
      <c r="AE13" s="234">
        <f t="shared" si="3"/>
        <v>839.98038994721014</v>
      </c>
      <c r="AF13" s="247">
        <f t="shared" si="4"/>
        <v>1.1380278306224998</v>
      </c>
      <c r="AG13" s="373">
        <v>0.04</v>
      </c>
      <c r="AH13" s="234">
        <f t="shared" si="5"/>
        <v>32.52560269732416</v>
      </c>
      <c r="AI13" s="234">
        <f t="shared" si="6"/>
        <v>520.04395520865273</v>
      </c>
      <c r="AJ13" s="238"/>
      <c r="AM13" s="248"/>
    </row>
    <row r="14" spans="1:39" ht="28.5" customHeight="1" x14ac:dyDescent="0.2">
      <c r="A14" s="228"/>
      <c r="B14" s="237" t="s">
        <v>105</v>
      </c>
      <c r="C14" s="157" t="s">
        <v>164</v>
      </c>
      <c r="D14" s="234">
        <f>'[6]T-7 Curr'!D14</f>
        <v>360.10454426249999</v>
      </c>
      <c r="E14" s="244"/>
      <c r="F14" s="245"/>
      <c r="G14" s="240">
        <f>'[6]T-7 Curr'!G14</f>
        <v>174358</v>
      </c>
      <c r="H14" s="240">
        <f>'[6]T-7 Curr'!H14</f>
        <v>501.82432645179279</v>
      </c>
      <c r="I14" s="246">
        <f>((+H14*1000)-G14)/1000</f>
        <v>327.46632645179278</v>
      </c>
      <c r="J14" s="240"/>
      <c r="K14" s="368">
        <v>580</v>
      </c>
      <c r="L14" s="240"/>
      <c r="M14" s="240">
        <v>0</v>
      </c>
      <c r="N14" s="368">
        <v>20</v>
      </c>
      <c r="O14" s="368">
        <v>20</v>
      </c>
      <c r="P14" s="240">
        <v>0</v>
      </c>
      <c r="Q14" s="238"/>
      <c r="R14" s="240"/>
      <c r="S14" s="234">
        <f t="shared" si="0"/>
        <v>613.44524257395562</v>
      </c>
      <c r="T14" s="251">
        <v>1</v>
      </c>
      <c r="U14" s="234"/>
      <c r="V14" s="234">
        <f>+(D14*K14)/1000</f>
        <v>208.86063567225</v>
      </c>
      <c r="W14" s="234">
        <f>(((G14*N14)+(I14*1000*O14))*12/10^7)*T14</f>
        <v>12.043783834843026</v>
      </c>
      <c r="X14" s="234"/>
      <c r="Y14" s="234">
        <f t="shared" si="1"/>
        <v>220.90441950709302</v>
      </c>
      <c r="Z14" s="371">
        <v>10</v>
      </c>
      <c r="AA14" s="234">
        <f t="shared" si="2"/>
        <v>603.44524257395562</v>
      </c>
      <c r="AB14" s="374">
        <v>0.5</v>
      </c>
      <c r="AC14" s="234">
        <f t="shared" si="7"/>
        <v>180.05227213124999</v>
      </c>
      <c r="AD14" s="234">
        <f t="shared" si="8"/>
        <v>1.8005227213124999</v>
      </c>
      <c r="AE14" s="234">
        <f t="shared" si="3"/>
        <v>219.10389678578053</v>
      </c>
      <c r="AF14" s="247">
        <f t="shared" si="4"/>
        <v>1.3938827679796884</v>
      </c>
      <c r="AG14" s="373">
        <v>0.04</v>
      </c>
      <c r="AH14" s="234">
        <f t="shared" si="5"/>
        <v>8.3544254268899998</v>
      </c>
      <c r="AI14" s="234">
        <f t="shared" si="6"/>
        <v>636.64524257395556</v>
      </c>
      <c r="AJ14" s="238"/>
      <c r="AM14" s="248"/>
    </row>
    <row r="15" spans="1:39" ht="30" customHeight="1" x14ac:dyDescent="0.2">
      <c r="A15" s="228"/>
      <c r="B15" s="237" t="s">
        <v>106</v>
      </c>
      <c r="C15" s="157"/>
      <c r="D15" s="234">
        <f>'[6]T-7 Curr'!D15</f>
        <v>235.61498656429944</v>
      </c>
      <c r="E15" s="244"/>
      <c r="F15" s="245"/>
      <c r="G15" s="240">
        <f>'[6]T-7 Curr'!G15</f>
        <v>77042</v>
      </c>
      <c r="H15" s="240">
        <f>'[6]T-7 Curr'!H15</f>
        <v>282.42470721738823</v>
      </c>
      <c r="I15" s="246">
        <f>((+H15*1000)-G15)/1000</f>
        <v>205.3827072173882</v>
      </c>
      <c r="J15" s="240"/>
      <c r="K15" s="368">
        <v>620</v>
      </c>
      <c r="L15" s="240"/>
      <c r="M15" s="240">
        <v>0</v>
      </c>
      <c r="N15" s="368">
        <v>20</v>
      </c>
      <c r="O15" s="368">
        <v>20</v>
      </c>
      <c r="P15" s="240">
        <v>0</v>
      </c>
      <c r="Q15" s="238"/>
      <c r="R15" s="240"/>
      <c r="S15" s="234">
        <f t="shared" si="0"/>
        <v>648.76808929710239</v>
      </c>
      <c r="T15" s="251">
        <v>1</v>
      </c>
      <c r="U15" s="234"/>
      <c r="V15" s="234">
        <f>+(D15*K15)/1000</f>
        <v>146.08129166986566</v>
      </c>
      <c r="W15" s="234">
        <f>(((G15*N15)+(I15*1000*O15))*12/10^7)*T15</f>
        <v>6.7781929732173172</v>
      </c>
      <c r="X15" s="234"/>
      <c r="Y15" s="234">
        <f t="shared" si="1"/>
        <v>152.85948464308299</v>
      </c>
      <c r="Z15" s="371">
        <v>10</v>
      </c>
      <c r="AA15" s="234">
        <f t="shared" si="2"/>
        <v>638.76808929710239</v>
      </c>
      <c r="AB15" s="374">
        <v>1</v>
      </c>
      <c r="AC15" s="234">
        <f t="shared" si="7"/>
        <v>235.61498656429944</v>
      </c>
      <c r="AD15" s="234">
        <f t="shared" si="8"/>
        <v>2.3561498656429944</v>
      </c>
      <c r="AE15" s="234">
        <f t="shared" si="3"/>
        <v>150.50333477743999</v>
      </c>
      <c r="AF15" s="247">
        <f t="shared" si="4"/>
        <v>1.4741440593653596</v>
      </c>
      <c r="AG15" s="373">
        <v>0.04</v>
      </c>
      <c r="AH15" s="234">
        <f t="shared" si="5"/>
        <v>5.843251666794627</v>
      </c>
      <c r="AI15" s="234">
        <f t="shared" si="6"/>
        <v>673.56808929710235</v>
      </c>
      <c r="AJ15" s="238"/>
      <c r="AM15" s="248"/>
    </row>
    <row r="16" spans="1:39" ht="0.75" customHeight="1" x14ac:dyDescent="0.2">
      <c r="A16" s="228"/>
      <c r="B16" s="237"/>
      <c r="C16" s="157"/>
      <c r="D16" s="234">
        <v>0</v>
      </c>
      <c r="E16" s="244"/>
      <c r="F16" s="245"/>
      <c r="G16" s="239">
        <v>0</v>
      </c>
      <c r="H16" s="239">
        <v>0</v>
      </c>
      <c r="I16" s="252"/>
      <c r="J16" s="240"/>
      <c r="K16" s="240">
        <v>0</v>
      </c>
      <c r="L16" s="240"/>
      <c r="M16" s="240">
        <v>0</v>
      </c>
      <c r="N16" s="368">
        <v>0</v>
      </c>
      <c r="O16" s="368">
        <v>0</v>
      </c>
      <c r="P16" s="240">
        <v>0</v>
      </c>
      <c r="Q16" s="238"/>
      <c r="R16" s="240"/>
      <c r="S16" s="234" t="e">
        <f t="shared" si="0"/>
        <v>#DIV/0!</v>
      </c>
      <c r="T16" s="251">
        <v>0</v>
      </c>
      <c r="U16" s="234"/>
      <c r="V16" s="253">
        <f>+(D16*K16)/1000</f>
        <v>0</v>
      </c>
      <c r="W16" s="253"/>
      <c r="X16" s="234"/>
      <c r="Y16" s="229"/>
      <c r="Z16" s="241"/>
      <c r="AA16" s="254"/>
      <c r="AB16" s="254"/>
      <c r="AC16" s="234"/>
      <c r="AD16" s="234"/>
      <c r="AE16" s="234"/>
      <c r="AF16" s="247"/>
      <c r="AG16" s="255"/>
      <c r="AH16" s="234"/>
      <c r="AI16" s="254"/>
      <c r="AJ16" s="238"/>
      <c r="AM16" s="248"/>
    </row>
    <row r="17" spans="1:39" ht="21.75" customHeight="1" x14ac:dyDescent="0.2">
      <c r="A17" s="500" t="s">
        <v>107</v>
      </c>
      <c r="B17" s="500"/>
      <c r="C17" s="157" t="s">
        <v>164</v>
      </c>
      <c r="D17" s="234">
        <f>D11+D10</f>
        <v>3475.4933830499995</v>
      </c>
      <c r="E17" s="244"/>
      <c r="F17" s="245"/>
      <c r="G17" s="239">
        <f>G11+G10</f>
        <v>2423809</v>
      </c>
      <c r="H17" s="239">
        <f>H11+H10</f>
        <v>3504.6755566666657</v>
      </c>
      <c r="I17" s="252"/>
      <c r="J17" s="240"/>
      <c r="K17" s="240">
        <v>0</v>
      </c>
      <c r="L17" s="240"/>
      <c r="M17" s="240">
        <v>0</v>
      </c>
      <c r="N17" s="368">
        <v>0</v>
      </c>
      <c r="O17" s="368">
        <v>0</v>
      </c>
      <c r="P17" s="240">
        <v>0</v>
      </c>
      <c r="Q17" s="238"/>
      <c r="R17" s="240"/>
      <c r="S17" s="234">
        <f t="shared" si="0"/>
        <v>460.3591186634327</v>
      </c>
      <c r="T17" s="251">
        <v>0</v>
      </c>
      <c r="U17" s="234"/>
      <c r="V17" s="234">
        <f>V11+V10</f>
        <v>1512.4761933814898</v>
      </c>
      <c r="W17" s="234">
        <f>W11+W10</f>
        <v>87.498877359999966</v>
      </c>
      <c r="X17" s="234">
        <f>X11+X10</f>
        <v>0</v>
      </c>
      <c r="Y17" s="234">
        <f>Y11+Y10</f>
        <v>1599.9750707414898</v>
      </c>
      <c r="Z17" s="241"/>
      <c r="AA17" s="254">
        <f>AE17*1000/D17</f>
        <v>455.074463246623</v>
      </c>
      <c r="AB17" s="254"/>
      <c r="AC17" s="234">
        <f>AC11+AC10</f>
        <v>1836.6784932821495</v>
      </c>
      <c r="AD17" s="234">
        <f>AD11+AD10</f>
        <v>18.366784932821496</v>
      </c>
      <c r="AE17" s="234">
        <f>AE11+AE10</f>
        <v>1581.6082858086684</v>
      </c>
      <c r="AF17" s="247">
        <f>+(S17/$C$67)</f>
        <v>1.0460373608813422</v>
      </c>
      <c r="AG17" s="373">
        <v>0.04</v>
      </c>
      <c r="AH17" s="234">
        <f>AH11+AH10</f>
        <v>60.499047735259595</v>
      </c>
      <c r="AI17" s="234">
        <f>+((AH17+Y17)*1000)/D17</f>
        <v>477.7664450678833</v>
      </c>
      <c r="AJ17" s="238"/>
      <c r="AM17" s="248"/>
    </row>
    <row r="18" spans="1:39" ht="26.25" customHeight="1" x14ac:dyDescent="0.2">
      <c r="A18" s="367">
        <v>2</v>
      </c>
      <c r="B18" s="256" t="s">
        <v>165</v>
      </c>
      <c r="C18" s="157" t="s">
        <v>164</v>
      </c>
      <c r="D18" s="234">
        <v>0</v>
      </c>
      <c r="E18" s="244"/>
      <c r="F18" s="245"/>
      <c r="G18" s="239">
        <v>0</v>
      </c>
      <c r="H18" s="239"/>
      <c r="I18" s="252"/>
      <c r="J18" s="240"/>
      <c r="K18" s="240">
        <v>0</v>
      </c>
      <c r="L18" s="240"/>
      <c r="M18" s="240">
        <v>0</v>
      </c>
      <c r="N18" s="368">
        <v>0</v>
      </c>
      <c r="O18" s="368">
        <v>0</v>
      </c>
      <c r="P18" s="240">
        <v>0</v>
      </c>
      <c r="Q18" s="238"/>
      <c r="R18" s="240"/>
      <c r="S18" s="254"/>
      <c r="T18" s="251">
        <v>0</v>
      </c>
      <c r="U18" s="234"/>
      <c r="V18" s="234"/>
      <c r="W18" s="234"/>
      <c r="X18" s="234"/>
      <c r="Y18" s="234"/>
      <c r="Z18" s="241"/>
      <c r="AA18" s="254"/>
      <c r="AB18" s="254"/>
      <c r="AC18" s="234"/>
      <c r="AD18" s="234"/>
      <c r="AE18" s="234"/>
      <c r="AF18" s="247"/>
      <c r="AG18" s="247"/>
      <c r="AH18" s="234"/>
      <c r="AI18" s="234"/>
      <c r="AJ18" s="238"/>
      <c r="AM18" s="248"/>
    </row>
    <row r="19" spans="1:39" ht="18" customHeight="1" x14ac:dyDescent="0.2">
      <c r="A19" s="228"/>
      <c r="B19" s="237" t="s">
        <v>0</v>
      </c>
      <c r="C19" s="157" t="s">
        <v>164</v>
      </c>
      <c r="D19" s="234">
        <f>'[6]T-7 Curr'!D19</f>
        <v>70.010818321000016</v>
      </c>
      <c r="E19" s="244"/>
      <c r="F19" s="245"/>
      <c r="G19" s="240">
        <f>'[6]T-7 Curr'!G19</f>
        <v>87799</v>
      </c>
      <c r="H19" s="240">
        <f>'[6]T-7 Curr'!H19</f>
        <v>128.71037103007768</v>
      </c>
      <c r="I19" s="246">
        <f t="shared" ref="I19:I21" si="9">((+H19*1000)-G19)/1000</f>
        <v>40.911371030077689</v>
      </c>
      <c r="J19" s="240"/>
      <c r="K19" s="368">
        <v>590</v>
      </c>
      <c r="L19" s="240"/>
      <c r="M19" s="240">
        <v>0</v>
      </c>
      <c r="N19" s="368">
        <v>30</v>
      </c>
      <c r="O19" s="368">
        <v>30</v>
      </c>
      <c r="P19" s="240">
        <v>0</v>
      </c>
      <c r="Q19" s="238"/>
      <c r="R19" s="240"/>
      <c r="S19" s="254">
        <f>+(Y19*1000)/D19</f>
        <v>656.1836765832079</v>
      </c>
      <c r="T19" s="251">
        <v>1</v>
      </c>
      <c r="U19" s="234"/>
      <c r="V19" s="234">
        <f>+(D19*K19)/1000</f>
        <v>41.306382809390009</v>
      </c>
      <c r="W19" s="234">
        <f>(((G19*N19)+(I19*1000*O19))*12/10^7)*T19</f>
        <v>4.6335733570827964</v>
      </c>
      <c r="X19" s="234"/>
      <c r="Y19" s="234">
        <f>+U19+V19+W19+X19</f>
        <v>45.939956166472804</v>
      </c>
      <c r="Z19" s="371">
        <v>10</v>
      </c>
      <c r="AA19" s="234">
        <f>+S19-Z19</f>
        <v>646.1836765832079</v>
      </c>
      <c r="AB19" s="375">
        <v>1</v>
      </c>
      <c r="AC19" s="234">
        <f>D19*AB19</f>
        <v>70.010818321000016</v>
      </c>
      <c r="AD19" s="234">
        <f>+(AC19*Z19)/1000*AB19</f>
        <v>0.70010818321000012</v>
      </c>
      <c r="AE19" s="234">
        <f>+Y19-AD19</f>
        <v>45.239847983262806</v>
      </c>
      <c r="AF19" s="247">
        <f>+(S19/$C$67)</f>
        <v>1.4909939077547303</v>
      </c>
      <c r="AG19" s="373">
        <v>0.04</v>
      </c>
      <c r="AH19" s="234">
        <f>+V19*AG19</f>
        <v>1.6522553123756003</v>
      </c>
      <c r="AI19" s="234">
        <f>+((AH19+Y19)*1000)/D19</f>
        <v>679.78367658320792</v>
      </c>
      <c r="AJ19" s="238"/>
      <c r="AM19" s="248"/>
    </row>
    <row r="20" spans="1:39" ht="18" customHeight="1" x14ac:dyDescent="0.2">
      <c r="A20" s="228"/>
      <c r="B20" s="237" t="s">
        <v>109</v>
      </c>
      <c r="C20" s="157" t="s">
        <v>164</v>
      </c>
      <c r="D20" s="234">
        <f>'[6]T-7 Curr'!D20</f>
        <v>85.905751946000009</v>
      </c>
      <c r="E20" s="244"/>
      <c r="F20" s="245"/>
      <c r="G20" s="240">
        <f>'[6]T-7 Curr'!G20</f>
        <v>47437</v>
      </c>
      <c r="H20" s="240">
        <f>'[6]T-7 Curr'!H20</f>
        <v>118.54489335525361</v>
      </c>
      <c r="I20" s="246">
        <f t="shared" si="9"/>
        <v>71.107893355253609</v>
      </c>
      <c r="J20" s="240"/>
      <c r="K20" s="368">
        <v>700</v>
      </c>
      <c r="L20" s="240"/>
      <c r="M20" s="240">
        <v>0</v>
      </c>
      <c r="N20" s="368">
        <v>30</v>
      </c>
      <c r="O20" s="368">
        <v>30</v>
      </c>
      <c r="P20" s="240">
        <v>0</v>
      </c>
      <c r="Q20" s="238"/>
      <c r="R20" s="240"/>
      <c r="S20" s="254">
        <f>+(Y20*1000)/D20</f>
        <v>749.67788610326966</v>
      </c>
      <c r="T20" s="251">
        <v>1</v>
      </c>
      <c r="U20" s="234"/>
      <c r="V20" s="234">
        <f>+(D20*K20)/1000</f>
        <v>60.134026362200004</v>
      </c>
      <c r="W20" s="234">
        <f>(((G20*N20)+(I20*1000*O20))*12/10^7)*T20</f>
        <v>4.2676161607891299</v>
      </c>
      <c r="X20" s="234"/>
      <c r="Y20" s="234">
        <f>+U20+V20+W20+X20</f>
        <v>64.401642522989135</v>
      </c>
      <c r="Z20" s="371">
        <v>10</v>
      </c>
      <c r="AA20" s="234">
        <f>+S20-Z20</f>
        <v>739.67788610326966</v>
      </c>
      <c r="AB20" s="375">
        <v>1</v>
      </c>
      <c r="AC20" s="234">
        <f t="shared" ref="AC20:AC21" si="10">D20*AB20</f>
        <v>85.905751946000009</v>
      </c>
      <c r="AD20" s="234">
        <f>+(AC20*Z20)/1000</f>
        <v>0.85905751946000009</v>
      </c>
      <c r="AE20" s="234">
        <f>+Y20-AD20</f>
        <v>63.542585003529133</v>
      </c>
      <c r="AF20" s="247">
        <f>+(S20/$C$67)</f>
        <v>1.7034333538723443</v>
      </c>
      <c r="AG20" s="373">
        <v>0.04</v>
      </c>
      <c r="AH20" s="234">
        <f>+V20*AG20</f>
        <v>2.4053610544880004</v>
      </c>
      <c r="AI20" s="234">
        <f>+((AH20+Y20)*1000)/D20</f>
        <v>777.67788610326977</v>
      </c>
      <c r="AJ20" s="238"/>
      <c r="AM20" s="248"/>
    </row>
    <row r="21" spans="1:39" ht="26.25" customHeight="1" x14ac:dyDescent="0.2">
      <c r="A21" s="228"/>
      <c r="B21" s="237" t="s">
        <v>110</v>
      </c>
      <c r="C21" s="157" t="s">
        <v>164</v>
      </c>
      <c r="D21" s="234">
        <f>'[6]T-7 Curr'!D21</f>
        <v>524.06253763299992</v>
      </c>
      <c r="E21" s="244"/>
      <c r="F21" s="245"/>
      <c r="G21" s="240">
        <f>'[6]T-7 Curr'!G21</f>
        <v>40100</v>
      </c>
      <c r="H21" s="240">
        <f>'[6]T-7 Curr'!H21</f>
        <v>364.35818561466863</v>
      </c>
      <c r="I21" s="246">
        <f t="shared" si="9"/>
        <v>324.25818561466866</v>
      </c>
      <c r="J21" s="240"/>
      <c r="K21" s="368">
        <v>760</v>
      </c>
      <c r="L21" s="240"/>
      <c r="M21" s="240">
        <v>0</v>
      </c>
      <c r="N21" s="368">
        <v>30</v>
      </c>
      <c r="O21" s="368">
        <v>30</v>
      </c>
      <c r="P21" s="240">
        <v>0</v>
      </c>
      <c r="Q21" s="238"/>
      <c r="R21" s="240"/>
      <c r="S21" s="254">
        <f>+(Y21*1000)/D21</f>
        <v>785.02925460265169</v>
      </c>
      <c r="T21" s="251">
        <v>1</v>
      </c>
      <c r="U21" s="234"/>
      <c r="V21" s="234">
        <f>+(D21*K21)/1000</f>
        <v>398.28752860107994</v>
      </c>
      <c r="W21" s="234">
        <f>(((G21*N21)+(I21*1000*O21))*12/10^7)*T21</f>
        <v>13.116894682128072</v>
      </c>
      <c r="X21" s="234"/>
      <c r="Y21" s="234">
        <f>+U21+V21+W21+X21</f>
        <v>411.40442328320802</v>
      </c>
      <c r="Z21" s="371">
        <v>10</v>
      </c>
      <c r="AA21" s="234">
        <f>+S21-Z21</f>
        <v>775.02925460265169</v>
      </c>
      <c r="AB21" s="375">
        <v>1</v>
      </c>
      <c r="AC21" s="234">
        <f t="shared" si="10"/>
        <v>524.06253763299992</v>
      </c>
      <c r="AD21" s="234">
        <f>+(AC21*Z21)/1000</f>
        <v>5.2406253763299988</v>
      </c>
      <c r="AE21" s="234">
        <f>+Y21-AD21</f>
        <v>406.16379790687802</v>
      </c>
      <c r="AF21" s="247">
        <f>+(S21/$C$67)</f>
        <v>1.7837594530185905</v>
      </c>
      <c r="AG21" s="373">
        <v>0.04</v>
      </c>
      <c r="AH21" s="234">
        <f>+V21*AG21</f>
        <v>15.931501144043198</v>
      </c>
      <c r="AI21" s="234">
        <f>+((AH21+Y21)*1000)/D21</f>
        <v>815.42925460265167</v>
      </c>
      <c r="AJ21" s="238"/>
      <c r="AM21" s="248"/>
    </row>
    <row r="22" spans="1:39" ht="13.5" hidden="1" customHeight="1" x14ac:dyDescent="0.2">
      <c r="A22" s="228"/>
      <c r="B22" s="237"/>
      <c r="C22" s="157"/>
      <c r="D22" s="234">
        <v>0</v>
      </c>
      <c r="E22" s="244"/>
      <c r="F22" s="245"/>
      <c r="G22" s="239">
        <f>[7]T1FY23!$G$21*'[7]T1-FY22'!U20</f>
        <v>0</v>
      </c>
      <c r="H22" s="239">
        <v>0</v>
      </c>
      <c r="I22" s="252"/>
      <c r="J22" s="240"/>
      <c r="K22" s="240">
        <v>0</v>
      </c>
      <c r="L22" s="240"/>
      <c r="M22" s="240">
        <v>0</v>
      </c>
      <c r="N22" s="368">
        <v>0</v>
      </c>
      <c r="O22" s="368">
        <v>0</v>
      </c>
      <c r="P22" s="240">
        <v>0</v>
      </c>
      <c r="Q22" s="238"/>
      <c r="R22" s="240"/>
      <c r="S22" s="254"/>
      <c r="T22" s="251">
        <v>0</v>
      </c>
      <c r="U22" s="234"/>
      <c r="V22" s="257"/>
      <c r="W22" s="234"/>
      <c r="X22" s="234"/>
      <c r="Y22" s="234"/>
      <c r="Z22" s="241"/>
      <c r="AA22" s="254"/>
      <c r="AB22" s="254"/>
      <c r="AC22" s="234"/>
      <c r="AD22" s="234"/>
      <c r="AE22" s="234"/>
      <c r="AF22" s="247">
        <f t="shared" ref="AF22:AF35" si="11">+(S22/$C$67)</f>
        <v>0</v>
      </c>
      <c r="AG22" s="255"/>
      <c r="AH22" s="234"/>
      <c r="AI22" s="234"/>
      <c r="AJ22" s="238"/>
      <c r="AM22" s="248"/>
    </row>
    <row r="23" spans="1:39" ht="27" customHeight="1" x14ac:dyDescent="0.2">
      <c r="A23" s="500" t="s">
        <v>166</v>
      </c>
      <c r="B23" s="500"/>
      <c r="C23" s="157" t="s">
        <v>164</v>
      </c>
      <c r="D23" s="234">
        <f>+SUM(D19:D21)</f>
        <v>679.97910789999992</v>
      </c>
      <c r="E23" s="244"/>
      <c r="F23" s="245"/>
      <c r="G23" s="239">
        <f>+SUM(G19:G21)</f>
        <v>175336</v>
      </c>
      <c r="H23" s="239">
        <f>+SUM(H19:H21)</f>
        <v>611.61344999999994</v>
      </c>
      <c r="I23" s="246">
        <f t="shared" ref="I23:I31" si="12">((+H23*1000)-G23)/1000</f>
        <v>436.27744999999993</v>
      </c>
      <c r="J23" s="240"/>
      <c r="K23" s="240">
        <v>0</v>
      </c>
      <c r="L23" s="240"/>
      <c r="M23" s="240">
        <v>0</v>
      </c>
      <c r="N23" s="368">
        <v>30</v>
      </c>
      <c r="O23" s="368">
        <v>30</v>
      </c>
      <c r="P23" s="240">
        <v>0</v>
      </c>
      <c r="Q23" s="238"/>
      <c r="R23" s="240"/>
      <c r="S23" s="254">
        <f>+(Y23*1000)/D23</f>
        <v>767.29713591347536</v>
      </c>
      <c r="T23" s="251">
        <v>1</v>
      </c>
      <c r="U23" s="234"/>
      <c r="V23" s="234">
        <f>SUM(V19:V22)</f>
        <v>499.72793777266997</v>
      </c>
      <c r="W23" s="234">
        <f>(((G23*N23)+(I23*1000*O23))*12/10^7)*T23</f>
        <v>22.018084200000001</v>
      </c>
      <c r="X23" s="234"/>
      <c r="Y23" s="234">
        <f t="shared" ref="Y23:Y34" si="13">+U23+V23+W23+X23</f>
        <v>521.74602197266995</v>
      </c>
      <c r="Z23" s="371">
        <v>10</v>
      </c>
      <c r="AA23" s="254">
        <f>+S23-Z23</f>
        <v>757.29713591347536</v>
      </c>
      <c r="AB23" s="254"/>
      <c r="AC23" s="234">
        <f>+SUM(AC19:AC21)</f>
        <v>679.97910789999992</v>
      </c>
      <c r="AD23" s="234">
        <f>+(AC23*Z23)/1000</f>
        <v>6.7997910789999985</v>
      </c>
      <c r="AE23" s="234">
        <f t="shared" ref="AE23:AE34" si="14">+Y23-AD23</f>
        <v>514.94623089366996</v>
      </c>
      <c r="AF23" s="247">
        <f t="shared" si="11"/>
        <v>1.7434681719632423</v>
      </c>
      <c r="AG23" s="373">
        <v>0.04</v>
      </c>
      <c r="AH23" s="234">
        <f>AH17+AH16</f>
        <v>60.499047735259595</v>
      </c>
      <c r="AI23" s="234">
        <f t="shared" ref="AI23:AI64" si="15">+((AH23+Y23)*1000)/D23</f>
        <v>856.26905730397323</v>
      </c>
      <c r="AJ23" s="238"/>
      <c r="AM23" s="248"/>
    </row>
    <row r="24" spans="1:39" ht="29.25" customHeight="1" x14ac:dyDescent="0.2">
      <c r="A24" s="367">
        <v>3</v>
      </c>
      <c r="B24" s="258" t="s">
        <v>167</v>
      </c>
      <c r="C24" s="157" t="s">
        <v>164</v>
      </c>
      <c r="D24" s="234">
        <f>'[6]T-7 Curr'!D24</f>
        <v>50.559656160000003</v>
      </c>
      <c r="E24" s="244"/>
      <c r="F24" s="245"/>
      <c r="G24" s="240">
        <f>'[6]T-7 Curr'!G24</f>
        <v>20658</v>
      </c>
      <c r="H24" s="240">
        <f>'[6]T-7 Curr'!H24</f>
        <v>87.623191133333336</v>
      </c>
      <c r="I24" s="246">
        <f t="shared" si="12"/>
        <v>66.965191133333335</v>
      </c>
      <c r="J24" s="240"/>
      <c r="K24" s="368">
        <v>150</v>
      </c>
      <c r="L24" s="240"/>
      <c r="M24" s="240">
        <v>0</v>
      </c>
      <c r="N24" s="368">
        <v>20</v>
      </c>
      <c r="O24" s="368">
        <v>10</v>
      </c>
      <c r="P24" s="240">
        <v>0</v>
      </c>
      <c r="Q24" s="238"/>
      <c r="R24" s="240"/>
      <c r="S24" s="254">
        <f>+(Y24*1000)/D24</f>
        <v>173.12984211243892</v>
      </c>
      <c r="T24" s="251">
        <v>0.9</v>
      </c>
      <c r="U24" s="234"/>
      <c r="V24" s="234">
        <f t="shared" ref="V24:V34" si="16">+(D24*K24)/1000</f>
        <v>7.5839484239999999</v>
      </c>
      <c r="W24" s="234">
        <f>(((G24*N24)+(I24*1000*O24))*12/10^7)*T24</f>
        <v>1.1694368642400002</v>
      </c>
      <c r="X24" s="234"/>
      <c r="Y24" s="234">
        <f t="shared" si="13"/>
        <v>8.7533852882400005</v>
      </c>
      <c r="Z24" s="371">
        <v>10</v>
      </c>
      <c r="AA24" s="254">
        <f>+S24-Z24</f>
        <v>163.12984211243892</v>
      </c>
      <c r="AB24" s="375">
        <v>0.5</v>
      </c>
      <c r="AC24" s="234">
        <f>D24*AB24</f>
        <v>25.279828080000001</v>
      </c>
      <c r="AD24" s="234">
        <f>+(AC24*Z24)/1000</f>
        <v>0.2527982808</v>
      </c>
      <c r="AE24" s="234">
        <f t="shared" si="14"/>
        <v>8.5005870074400001</v>
      </c>
      <c r="AF24" s="247">
        <f t="shared" si="11"/>
        <v>0.3933891516233895</v>
      </c>
      <c r="AG24" s="373">
        <v>0.02</v>
      </c>
      <c r="AH24" s="234">
        <f t="shared" ref="AH24:AH34" si="17">+AG24*V24</f>
        <v>0.15167896848000001</v>
      </c>
      <c r="AI24" s="234">
        <f t="shared" si="15"/>
        <v>176.12984211243892</v>
      </c>
      <c r="AJ24" s="238"/>
      <c r="AM24" s="248"/>
    </row>
    <row r="25" spans="1:39" ht="33" customHeight="1" x14ac:dyDescent="0.2">
      <c r="A25" s="367">
        <v>4</v>
      </c>
      <c r="B25" s="256" t="s">
        <v>168</v>
      </c>
      <c r="C25" s="157" t="s">
        <v>164</v>
      </c>
      <c r="D25" s="234">
        <f>'[6]T-7 Curr'!D25</f>
        <v>10.6687902</v>
      </c>
      <c r="E25" s="244"/>
      <c r="F25" s="245"/>
      <c r="G25" s="240">
        <f>'[6]T-7 Curr'!G25</f>
        <v>2643</v>
      </c>
      <c r="H25" s="240">
        <f>'[6]T-7 Curr'!H25</f>
        <v>11.800480333333335</v>
      </c>
      <c r="I25" s="246">
        <f t="shared" si="12"/>
        <v>9.1574803333333357</v>
      </c>
      <c r="J25" s="240"/>
      <c r="K25" s="368">
        <v>160</v>
      </c>
      <c r="L25" s="240"/>
      <c r="M25" s="240">
        <v>0</v>
      </c>
      <c r="N25" s="368">
        <v>20</v>
      </c>
      <c r="O25" s="368">
        <v>10</v>
      </c>
      <c r="P25" s="240">
        <v>0</v>
      </c>
      <c r="Q25" s="238"/>
      <c r="R25" s="240"/>
      <c r="S25" s="254">
        <f t="shared" ref="S25:S47" si="18">+(Y25*1000)/D25</f>
        <v>174.62111304803801</v>
      </c>
      <c r="T25" s="251">
        <v>0.9</v>
      </c>
      <c r="U25" s="234"/>
      <c r="V25" s="234">
        <f t="shared" si="16"/>
        <v>1.7070064320000002</v>
      </c>
      <c r="W25" s="234">
        <f t="shared" ref="W25:W31" si="19">(((G25*N25)+(I25*1000*O25))*12/10^7)*T25</f>
        <v>0.15598958760000001</v>
      </c>
      <c r="X25" s="234"/>
      <c r="Y25" s="234">
        <f t="shared" si="13"/>
        <v>1.8629960196000002</v>
      </c>
      <c r="Z25" s="371">
        <v>10</v>
      </c>
      <c r="AA25" s="254">
        <f>+S25-Z25</f>
        <v>164.62111304803801</v>
      </c>
      <c r="AB25" s="375">
        <v>0.5</v>
      </c>
      <c r="AC25" s="234">
        <f>D25*AB25</f>
        <v>5.3343951000000001</v>
      </c>
      <c r="AD25" s="234">
        <f>+(AC25*Z25)/1000</f>
        <v>5.3343951000000008E-2</v>
      </c>
      <c r="AE25" s="234">
        <f t="shared" si="14"/>
        <v>1.8096520686000002</v>
      </c>
      <c r="AF25" s="247">
        <f t="shared" si="11"/>
        <v>0.39677764780081309</v>
      </c>
      <c r="AG25" s="373">
        <v>0.02</v>
      </c>
      <c r="AH25" s="234">
        <f t="shared" si="17"/>
        <v>3.4140128640000003E-2</v>
      </c>
      <c r="AI25" s="234">
        <f t="shared" si="15"/>
        <v>177.82111304803803</v>
      </c>
      <c r="AJ25" s="238"/>
      <c r="AM25" s="248"/>
    </row>
    <row r="26" spans="1:39" ht="34.5" customHeight="1" x14ac:dyDescent="0.2">
      <c r="A26" s="367">
        <v>5</v>
      </c>
      <c r="B26" s="256" t="s">
        <v>169</v>
      </c>
      <c r="C26" s="157"/>
      <c r="D26" s="234">
        <f>'[6]T-7 Curr'!D26</f>
        <v>1.6367219999999998</v>
      </c>
      <c r="E26" s="244"/>
      <c r="F26" s="245"/>
      <c r="G26" s="240">
        <f>'[6]T-7 Curr'!G26</f>
        <v>20</v>
      </c>
      <c r="H26" s="240">
        <f>'[6]T-7 Curr'!H26</f>
        <v>0.69126866666666675</v>
      </c>
      <c r="I26" s="246">
        <f t="shared" si="12"/>
        <v>0.67126866666666674</v>
      </c>
      <c r="J26" s="240"/>
      <c r="K26" s="368">
        <v>470</v>
      </c>
      <c r="L26" s="240"/>
      <c r="M26" s="240">
        <v>0</v>
      </c>
      <c r="N26" s="368">
        <v>80</v>
      </c>
      <c r="O26" s="368">
        <v>50</v>
      </c>
      <c r="P26" s="240">
        <v>0</v>
      </c>
      <c r="Q26" s="238"/>
      <c r="R26" s="240"/>
      <c r="S26" s="254">
        <f t="shared" si="18"/>
        <v>493.20278459017476</v>
      </c>
      <c r="T26" s="251">
        <v>0.9</v>
      </c>
      <c r="U26" s="234"/>
      <c r="V26" s="234">
        <f t="shared" si="16"/>
        <v>0.76925933999999996</v>
      </c>
      <c r="W26" s="234">
        <f t="shared" si="19"/>
        <v>3.7976508000000006E-2</v>
      </c>
      <c r="X26" s="234"/>
      <c r="Y26" s="234">
        <f t="shared" si="13"/>
        <v>0.80723584799999992</v>
      </c>
      <c r="Z26" s="376">
        <v>0.01</v>
      </c>
      <c r="AA26" s="254">
        <f>S26-(S26*Z26)</f>
        <v>488.270756744273</v>
      </c>
      <c r="AB26" s="375">
        <v>1</v>
      </c>
      <c r="AC26" s="234"/>
      <c r="AD26" s="234">
        <f>Y26*Z26*AB26</f>
        <v>8.0723584799999998E-3</v>
      </c>
      <c r="AE26" s="234">
        <f t="shared" si="14"/>
        <v>0.79916348951999994</v>
      </c>
      <c r="AF26" s="247">
        <f t="shared" si="11"/>
        <v>1.1206654071931503</v>
      </c>
      <c r="AG26" s="373">
        <v>0.08</v>
      </c>
      <c r="AH26" s="234">
        <f t="shared" si="17"/>
        <v>6.1540747199999996E-2</v>
      </c>
      <c r="AI26" s="234">
        <f t="shared" si="15"/>
        <v>530.80278459017484</v>
      </c>
      <c r="AJ26" s="238"/>
      <c r="AM26" s="248"/>
    </row>
    <row r="27" spans="1:39" ht="27" customHeight="1" x14ac:dyDescent="0.2">
      <c r="A27" s="367">
        <v>6</v>
      </c>
      <c r="B27" s="237" t="s">
        <v>170</v>
      </c>
      <c r="C27" s="157" t="s">
        <v>164</v>
      </c>
      <c r="D27" s="234">
        <f>'[6]T-7 Curr'!D27</f>
        <v>43.155963820000004</v>
      </c>
      <c r="E27" s="244"/>
      <c r="F27" s="245"/>
      <c r="G27" s="240">
        <f>'[6]T-7 Curr'!G27</f>
        <v>1775</v>
      </c>
      <c r="H27" s="240">
        <f>'[6]T-7 Curr'!H27</f>
        <v>14.709785083333337</v>
      </c>
      <c r="I27" s="246">
        <f t="shared" si="12"/>
        <v>12.934785083333336</v>
      </c>
      <c r="J27" s="240"/>
      <c r="K27" s="368">
        <v>620</v>
      </c>
      <c r="L27" s="240"/>
      <c r="M27" s="240">
        <v>0</v>
      </c>
      <c r="N27" s="368">
        <v>20</v>
      </c>
      <c r="O27" s="368">
        <v>15</v>
      </c>
      <c r="P27" s="240">
        <v>0</v>
      </c>
      <c r="Q27" s="238"/>
      <c r="R27" s="240"/>
      <c r="S27" s="254">
        <f t="shared" si="18"/>
        <v>625.74389948475959</v>
      </c>
      <c r="T27" s="251">
        <v>0.9</v>
      </c>
      <c r="U27" s="234"/>
      <c r="V27" s="234">
        <f t="shared" si="16"/>
        <v>26.756697568400003</v>
      </c>
      <c r="W27" s="234">
        <f t="shared" si="19"/>
        <v>0.24788351835000005</v>
      </c>
      <c r="X27" s="234"/>
      <c r="Y27" s="234">
        <f t="shared" si="13"/>
        <v>27.004581086750004</v>
      </c>
      <c r="Z27" s="376">
        <v>0.01</v>
      </c>
      <c r="AA27" s="254">
        <f>+S27-Z27</f>
        <v>625.7338994847596</v>
      </c>
      <c r="AB27" s="375">
        <v>0.5</v>
      </c>
      <c r="AC27" s="234"/>
      <c r="AD27" s="234">
        <f>Y27*Z27*AB27</f>
        <v>0.13502290543375003</v>
      </c>
      <c r="AE27" s="234">
        <f t="shared" si="14"/>
        <v>26.869558181316254</v>
      </c>
      <c r="AF27" s="247">
        <f t="shared" si="11"/>
        <v>1.4218280265741379</v>
      </c>
      <c r="AG27" s="373">
        <v>0.04</v>
      </c>
      <c r="AH27" s="234">
        <f t="shared" si="17"/>
        <v>1.0702679027360003</v>
      </c>
      <c r="AI27" s="234">
        <f t="shared" si="15"/>
        <v>650.54389948475955</v>
      </c>
      <c r="AJ27" s="238"/>
      <c r="AM27" s="248"/>
    </row>
    <row r="28" spans="1:39" ht="36" customHeight="1" x14ac:dyDescent="0.2">
      <c r="A28" s="367">
        <v>7</v>
      </c>
      <c r="B28" s="260" t="s">
        <v>116</v>
      </c>
      <c r="C28" s="157" t="s">
        <v>164</v>
      </c>
      <c r="D28" s="234">
        <f>'[6]T-7 Curr'!D28</f>
        <v>32.1072968</v>
      </c>
      <c r="E28" s="244"/>
      <c r="F28" s="245"/>
      <c r="G28" s="240">
        <f>'[6]T-7 Curr'!G28</f>
        <v>7925</v>
      </c>
      <c r="H28" s="240">
        <f>'[6]T-7 Curr'!H28</f>
        <v>75.229529999999983</v>
      </c>
      <c r="I28" s="246">
        <f t="shared" si="12"/>
        <v>67.304529999999986</v>
      </c>
      <c r="J28" s="240"/>
      <c r="K28" s="368">
        <v>620</v>
      </c>
      <c r="L28" s="240"/>
      <c r="M28" s="240">
        <v>0</v>
      </c>
      <c r="N28" s="368">
        <v>80</v>
      </c>
      <c r="O28" s="368">
        <v>35</v>
      </c>
      <c r="P28" s="240">
        <v>0</v>
      </c>
      <c r="Q28" s="238"/>
      <c r="R28" s="240"/>
      <c r="S28" s="254">
        <f t="shared" si="18"/>
        <v>709.39002949634789</v>
      </c>
      <c r="T28" s="251">
        <v>0.8</v>
      </c>
      <c r="U28" s="234"/>
      <c r="V28" s="234">
        <f t="shared" si="16"/>
        <v>19.906524015999999</v>
      </c>
      <c r="W28" s="234">
        <f t="shared" si="19"/>
        <v>2.8700722079999998</v>
      </c>
      <c r="X28" s="234"/>
      <c r="Y28" s="234">
        <f t="shared" si="13"/>
        <v>22.776596223999999</v>
      </c>
      <c r="Z28" s="371">
        <v>10</v>
      </c>
      <c r="AA28" s="254">
        <f>+S28-Z28</f>
        <v>699.39002949634789</v>
      </c>
      <c r="AB28" s="375">
        <v>1</v>
      </c>
      <c r="AC28" s="234">
        <f>D28*AB28</f>
        <v>32.1072968</v>
      </c>
      <c r="AD28" s="234">
        <f>+(AC28*Z28)/1000</f>
        <v>0.32107296800000001</v>
      </c>
      <c r="AE28" s="234">
        <f t="shared" si="14"/>
        <v>22.455523255999999</v>
      </c>
      <c r="AF28" s="247">
        <f t="shared" si="11"/>
        <v>1.611890465956876</v>
      </c>
      <c r="AG28" s="373">
        <v>0.05</v>
      </c>
      <c r="AH28" s="234">
        <f t="shared" si="17"/>
        <v>0.9953262008</v>
      </c>
      <c r="AI28" s="234">
        <f t="shared" si="15"/>
        <v>740.39002949634801</v>
      </c>
      <c r="AJ28" s="238"/>
      <c r="AM28" s="248"/>
    </row>
    <row r="29" spans="1:39" ht="33.75" customHeight="1" x14ac:dyDescent="0.2">
      <c r="A29" s="367">
        <v>8</v>
      </c>
      <c r="B29" s="260" t="s">
        <v>117</v>
      </c>
      <c r="C29" s="157" t="s">
        <v>164</v>
      </c>
      <c r="D29" s="234">
        <f>'[6]T-7 Curr'!D29</f>
        <v>34.049984559999999</v>
      </c>
      <c r="E29" s="244"/>
      <c r="F29" s="245"/>
      <c r="G29" s="240">
        <f>'[6]T-7 Curr'!G29</f>
        <v>1010</v>
      </c>
      <c r="H29" s="240">
        <f>'[6]T-7 Curr'!H29</f>
        <v>42.155907250000013</v>
      </c>
      <c r="I29" s="246">
        <f t="shared" si="12"/>
        <v>41.145907250000008</v>
      </c>
      <c r="J29" s="240"/>
      <c r="K29" s="368">
        <v>620</v>
      </c>
      <c r="L29" s="240"/>
      <c r="M29" s="240">
        <v>0</v>
      </c>
      <c r="N29" s="368">
        <v>100</v>
      </c>
      <c r="O29" s="368">
        <v>80</v>
      </c>
      <c r="P29" s="240">
        <v>0</v>
      </c>
      <c r="Q29" s="238"/>
      <c r="R29" s="240"/>
      <c r="S29" s="254">
        <f t="shared" si="18"/>
        <v>715.65248615783798</v>
      </c>
      <c r="T29" s="251">
        <v>0.8</v>
      </c>
      <c r="U29" s="234"/>
      <c r="V29" s="234">
        <f t="shared" si="16"/>
        <v>21.110990427199997</v>
      </c>
      <c r="W29" s="234">
        <f t="shared" si="19"/>
        <v>3.256965676800001</v>
      </c>
      <c r="X29" s="234"/>
      <c r="Y29" s="234">
        <f t="shared" si="13"/>
        <v>24.367956103999997</v>
      </c>
      <c r="Z29" s="376">
        <v>0.01</v>
      </c>
      <c r="AA29" s="254">
        <f>S29-(S29*Z29)</f>
        <v>708.49596129625957</v>
      </c>
      <c r="AB29" s="375">
        <v>1</v>
      </c>
      <c r="AC29" s="234"/>
      <c r="AD29" s="234">
        <f>Y29*Z29*AB29</f>
        <v>0.24367956103999999</v>
      </c>
      <c r="AE29" s="234">
        <f t="shared" si="14"/>
        <v>24.124276542959997</v>
      </c>
      <c r="AF29" s="247">
        <f t="shared" si="11"/>
        <v>1.6261201474669063</v>
      </c>
      <c r="AG29" s="373">
        <v>0.08</v>
      </c>
      <c r="AH29" s="234">
        <f t="shared" si="17"/>
        <v>1.6888792341759997</v>
      </c>
      <c r="AI29" s="234">
        <f t="shared" si="15"/>
        <v>765.25248615783801</v>
      </c>
      <c r="AJ29" s="238"/>
      <c r="AM29" s="248"/>
    </row>
    <row r="30" spans="1:39" ht="27.75" customHeight="1" x14ac:dyDescent="0.2">
      <c r="A30" s="367">
        <v>9</v>
      </c>
      <c r="B30" s="237" t="s">
        <v>171</v>
      </c>
      <c r="C30" s="157" t="s">
        <v>164</v>
      </c>
      <c r="D30" s="234">
        <f>'[6]T-7 Curr'!D30</f>
        <v>25.457306880000001</v>
      </c>
      <c r="E30" s="244"/>
      <c r="F30" s="245"/>
      <c r="G30" s="240">
        <f>'[6]T-7 Curr'!G30</f>
        <v>11597</v>
      </c>
      <c r="H30" s="240">
        <f>'[6]T-7 Curr'!H30</f>
        <v>27.912011083333333</v>
      </c>
      <c r="I30" s="246">
        <f t="shared" si="12"/>
        <v>16.315011083333331</v>
      </c>
      <c r="J30" s="240"/>
      <c r="K30" s="368">
        <v>620</v>
      </c>
      <c r="L30" s="240"/>
      <c r="M30" s="240">
        <v>0</v>
      </c>
      <c r="N30" s="368">
        <v>50</v>
      </c>
      <c r="O30" s="368">
        <v>50</v>
      </c>
      <c r="P30" s="240">
        <v>0</v>
      </c>
      <c r="Q30" s="238"/>
      <c r="R30" s="240"/>
      <c r="S30" s="254">
        <f t="shared" si="18"/>
        <v>672.62836867683632</v>
      </c>
      <c r="T30" s="251">
        <v>0.8</v>
      </c>
      <c r="U30" s="234"/>
      <c r="V30" s="234">
        <f t="shared" si="16"/>
        <v>15.7835302656</v>
      </c>
      <c r="W30" s="234">
        <f t="shared" si="19"/>
        <v>1.3397765320000001</v>
      </c>
      <c r="X30" s="234"/>
      <c r="Y30" s="234">
        <f t="shared" si="13"/>
        <v>17.123306797600002</v>
      </c>
      <c r="Z30" s="376">
        <v>0.01</v>
      </c>
      <c r="AA30" s="254">
        <f>+S30-Z30</f>
        <v>672.61836867683633</v>
      </c>
      <c r="AB30" s="375">
        <v>0.5</v>
      </c>
      <c r="AC30" s="234"/>
      <c r="AD30" s="234">
        <f>Y30*Z30*AB30</f>
        <v>8.561653398800001E-2</v>
      </c>
      <c r="AE30" s="234">
        <f t="shared" si="14"/>
        <v>17.037690263612003</v>
      </c>
      <c r="AF30" s="247">
        <f t="shared" si="11"/>
        <v>1.5283598718917446</v>
      </c>
      <c r="AG30" s="373">
        <v>0.04</v>
      </c>
      <c r="AH30" s="234">
        <f t="shared" si="17"/>
        <v>0.63134121062399995</v>
      </c>
      <c r="AI30" s="234">
        <f t="shared" si="15"/>
        <v>697.42836867683627</v>
      </c>
      <c r="AJ30" s="238"/>
      <c r="AM30" s="248"/>
    </row>
    <row r="31" spans="1:39" ht="39" customHeight="1" x14ac:dyDescent="0.2">
      <c r="A31" s="367">
        <v>10</v>
      </c>
      <c r="B31" s="250" t="s">
        <v>172</v>
      </c>
      <c r="C31" s="157" t="s">
        <v>164</v>
      </c>
      <c r="D31" s="234">
        <f>'[6]T-7 Curr'!D31</f>
        <v>110.84917256</v>
      </c>
      <c r="E31" s="244"/>
      <c r="F31" s="245"/>
      <c r="G31" s="240">
        <f>'[6]T-7 Curr'!G31</f>
        <v>5621</v>
      </c>
      <c r="H31" s="240">
        <f>'[6]T-7 Curr'!H31</f>
        <v>75.34391500000001</v>
      </c>
      <c r="I31" s="246">
        <f t="shared" si="12"/>
        <v>69.722915000000015</v>
      </c>
      <c r="J31" s="240"/>
      <c r="K31" s="368">
        <v>620</v>
      </c>
      <c r="L31" s="240"/>
      <c r="M31" s="240">
        <v>0</v>
      </c>
      <c r="N31" s="368">
        <v>50</v>
      </c>
      <c r="O31" s="368">
        <v>50</v>
      </c>
      <c r="P31" s="240">
        <v>0</v>
      </c>
      <c r="Q31" s="238"/>
      <c r="R31" s="240"/>
      <c r="S31" s="254">
        <f t="shared" si="18"/>
        <v>652.62548412837702</v>
      </c>
      <c r="T31" s="251">
        <v>0.8</v>
      </c>
      <c r="U31" s="234"/>
      <c r="V31" s="234">
        <f t="shared" si="16"/>
        <v>68.726486987200005</v>
      </c>
      <c r="W31" s="234">
        <f t="shared" si="19"/>
        <v>3.616507920000001</v>
      </c>
      <c r="X31" s="234">
        <f>(+G31*P31*12)/10^5</f>
        <v>0</v>
      </c>
      <c r="Y31" s="234">
        <f t="shared" si="13"/>
        <v>72.342994907200008</v>
      </c>
      <c r="Z31" s="377">
        <v>10</v>
      </c>
      <c r="AA31" s="254">
        <f>+S31-Z31</f>
        <v>642.62548412837702</v>
      </c>
      <c r="AB31" s="375">
        <v>0.5</v>
      </c>
      <c r="AC31" s="234">
        <f>D31*AB31</f>
        <v>55.42458628</v>
      </c>
      <c r="AD31" s="234">
        <f>+(AC31*Z31)/1000</f>
        <v>0.55424586279999999</v>
      </c>
      <c r="AE31" s="234">
        <f t="shared" si="14"/>
        <v>71.788749044400006</v>
      </c>
      <c r="AF31" s="247">
        <f t="shared" si="11"/>
        <v>1.4829089104253292</v>
      </c>
      <c r="AG31" s="373">
        <v>0</v>
      </c>
      <c r="AH31" s="234">
        <f t="shared" si="17"/>
        <v>0</v>
      </c>
      <c r="AI31" s="234">
        <f t="shared" si="15"/>
        <v>652.62548412837702</v>
      </c>
      <c r="AJ31" s="238"/>
      <c r="AM31" s="248"/>
    </row>
    <row r="32" spans="1:39" ht="36.75" customHeight="1" x14ac:dyDescent="0.2">
      <c r="A32" s="367">
        <v>11</v>
      </c>
      <c r="B32" s="250" t="s">
        <v>173</v>
      </c>
      <c r="C32" s="157" t="s">
        <v>164</v>
      </c>
      <c r="D32" s="234">
        <f>'[6]T-7 Curr'!D32</f>
        <v>2.1596002799999998</v>
      </c>
      <c r="E32" s="244"/>
      <c r="F32" s="245"/>
      <c r="G32" s="240">
        <f>'[6]T-7 Curr'!G32</f>
        <v>11</v>
      </c>
      <c r="H32" s="240">
        <f>'[6]T-7 Curr'!H32</f>
        <v>1.4029880000000003</v>
      </c>
      <c r="I32" s="246"/>
      <c r="J32" s="240">
        <v>200</v>
      </c>
      <c r="K32" s="368">
        <v>620</v>
      </c>
      <c r="L32" s="240"/>
      <c r="M32" s="240">
        <v>0</v>
      </c>
      <c r="N32" s="240">
        <v>0</v>
      </c>
      <c r="O32" s="240">
        <v>0</v>
      </c>
      <c r="P32" s="368">
        <v>30</v>
      </c>
      <c r="Q32" s="238"/>
      <c r="R32" s="240"/>
      <c r="S32" s="254">
        <f t="shared" si="18"/>
        <v>744.91649426902279</v>
      </c>
      <c r="T32" s="251">
        <v>0.8</v>
      </c>
      <c r="U32" s="234">
        <f>(+H32*1000*J32*12*T32)/10^7</f>
        <v>0.26937369600000005</v>
      </c>
      <c r="V32" s="234">
        <f t="shared" si="16"/>
        <v>1.3389521735999999</v>
      </c>
      <c r="W32" s="234"/>
      <c r="X32" s="234">
        <f>(+G32*P32*12)/10^7</f>
        <v>3.9599999999999998E-4</v>
      </c>
      <c r="Y32" s="234">
        <f t="shared" si="13"/>
        <v>1.6087218695999999</v>
      </c>
      <c r="Z32" s="377">
        <v>10</v>
      </c>
      <c r="AA32" s="254">
        <f>+S32-Z32</f>
        <v>734.91649426902279</v>
      </c>
      <c r="AB32" s="375">
        <v>0.5</v>
      </c>
      <c r="AC32" s="234">
        <f>D32*AB32</f>
        <v>1.0798001399999999</v>
      </c>
      <c r="AD32" s="234">
        <f>+(AC32*Z32)/1000</f>
        <v>1.0798001399999998E-2</v>
      </c>
      <c r="AE32" s="234">
        <f t="shared" si="14"/>
        <v>1.5979238681999999</v>
      </c>
      <c r="AF32" s="247">
        <f t="shared" si="11"/>
        <v>1.6926144224197042</v>
      </c>
      <c r="AG32" s="247"/>
      <c r="AH32" s="234">
        <f t="shared" si="17"/>
        <v>0</v>
      </c>
      <c r="AI32" s="234">
        <f t="shared" si="15"/>
        <v>744.91649426902279</v>
      </c>
      <c r="AJ32" s="238"/>
      <c r="AM32" s="248"/>
    </row>
    <row r="33" spans="1:39" ht="25.5" x14ac:dyDescent="0.2">
      <c r="A33" s="367">
        <v>12</v>
      </c>
      <c r="B33" s="256" t="s">
        <v>174</v>
      </c>
      <c r="C33" s="157" t="s">
        <v>164</v>
      </c>
      <c r="D33" s="234">
        <f>'[6]T-7 Curr'!D33</f>
        <v>3.3551044999999995</v>
      </c>
      <c r="E33" s="244"/>
      <c r="F33" s="245"/>
      <c r="G33" s="240">
        <f>'[6]T-7 Curr'!G33</f>
        <v>26</v>
      </c>
      <c r="H33" s="240">
        <f>'[6]T-7 Curr'!H33</f>
        <v>3.8534452833333335</v>
      </c>
      <c r="I33" s="246"/>
      <c r="J33" s="240">
        <v>200</v>
      </c>
      <c r="K33" s="368">
        <v>620</v>
      </c>
      <c r="L33" s="240"/>
      <c r="M33" s="240">
        <v>0</v>
      </c>
      <c r="N33" s="240">
        <v>0</v>
      </c>
      <c r="O33" s="240">
        <v>0</v>
      </c>
      <c r="P33" s="368">
        <v>30</v>
      </c>
      <c r="Q33" s="238"/>
      <c r="R33" s="240"/>
      <c r="S33" s="254">
        <f t="shared" si="18"/>
        <v>840.79714488773743</v>
      </c>
      <c r="T33" s="251">
        <v>0.8</v>
      </c>
      <c r="U33" s="234">
        <f>(+H33*1000*J33*12*T33)/10^7</f>
        <v>0.73986149440000004</v>
      </c>
      <c r="V33" s="234">
        <f t="shared" si="16"/>
        <v>2.08016479</v>
      </c>
      <c r="W33" s="370">
        <v>0</v>
      </c>
      <c r="X33" s="234">
        <f>(+G33*P33*12)/10^7</f>
        <v>9.3599999999999998E-4</v>
      </c>
      <c r="Y33" s="234">
        <f t="shared" si="13"/>
        <v>2.8209622843999997</v>
      </c>
      <c r="Z33" s="376">
        <v>0.01</v>
      </c>
      <c r="AA33" s="254">
        <f>S33-(S33*Z33)</f>
        <v>832.3891734388601</v>
      </c>
      <c r="AB33" s="375">
        <v>0.5</v>
      </c>
      <c r="AC33" s="234"/>
      <c r="AD33" s="234">
        <f>Y33*Z33*AB33</f>
        <v>1.4104811421999999E-2</v>
      </c>
      <c r="AE33" s="234">
        <f t="shared" si="14"/>
        <v>2.8068574729779998</v>
      </c>
      <c r="AF33" s="247">
        <f t="shared" si="11"/>
        <v>1.9104763885820635</v>
      </c>
      <c r="AG33" s="373">
        <v>0.04</v>
      </c>
      <c r="AH33" s="234">
        <f t="shared" si="17"/>
        <v>8.3206591600000004E-2</v>
      </c>
      <c r="AI33" s="234">
        <f t="shared" si="15"/>
        <v>865.5971448877375</v>
      </c>
      <c r="AJ33" s="238"/>
      <c r="AM33" s="248"/>
    </row>
    <row r="34" spans="1:39" s="236" customFormat="1" ht="26.25" customHeight="1" x14ac:dyDescent="0.2">
      <c r="A34" s="367">
        <v>13</v>
      </c>
      <c r="B34" s="256" t="s">
        <v>124</v>
      </c>
      <c r="C34" s="157" t="s">
        <v>164</v>
      </c>
      <c r="D34" s="234">
        <f>'[6]T-7 Curr'!D34</f>
        <v>1.9787585999999999</v>
      </c>
      <c r="E34" s="229">
        <f>+E16+E22+E23+E25+E26+E27+E28+E29+E24+E33+E32+E31+E30</f>
        <v>0</v>
      </c>
      <c r="F34" s="229">
        <f>+F16+F22+F23+F25+F26+F27+F28+F29+F24+F33+F32+F31+F30</f>
        <v>0</v>
      </c>
      <c r="G34" s="240">
        <f>'[6]T-7 Curr'!G34</f>
        <v>8</v>
      </c>
      <c r="H34" s="240">
        <f>'[6]T-7 Curr'!H34</f>
        <v>0.97819299999999998</v>
      </c>
      <c r="I34" s="261"/>
      <c r="J34" s="240">
        <v>200</v>
      </c>
      <c r="K34" s="368">
        <v>620</v>
      </c>
      <c r="L34" s="240"/>
      <c r="M34" s="240">
        <v>0</v>
      </c>
      <c r="N34" s="240">
        <v>0</v>
      </c>
      <c r="O34" s="240">
        <v>0</v>
      </c>
      <c r="P34" s="368">
        <v>30</v>
      </c>
      <c r="Q34" s="230"/>
      <c r="R34" s="232"/>
      <c r="S34" s="254">
        <f t="shared" si="18"/>
        <v>715.06013315621215</v>
      </c>
      <c r="T34" s="251">
        <v>0.8</v>
      </c>
      <c r="U34" s="234">
        <f>(+H34*1000*J34*12*T34)/10^7</f>
        <v>0.18781305600000003</v>
      </c>
      <c r="V34" s="234">
        <f t="shared" si="16"/>
        <v>1.226830332</v>
      </c>
      <c r="W34" s="262"/>
      <c r="X34" s="229">
        <f>(+G34*P34*12)/10^7</f>
        <v>2.8800000000000001E-4</v>
      </c>
      <c r="Y34" s="234">
        <f t="shared" si="13"/>
        <v>1.4149313880000001</v>
      </c>
      <c r="Z34" s="376">
        <v>0.01</v>
      </c>
      <c r="AA34" s="254">
        <f>S34-(S34*Z34)</f>
        <v>707.90953182465</v>
      </c>
      <c r="AB34" s="378">
        <v>1</v>
      </c>
      <c r="AC34" s="234"/>
      <c r="AD34" s="234">
        <f>Y34*Z34*AB34</f>
        <v>1.414931388E-2</v>
      </c>
      <c r="AE34" s="234">
        <f t="shared" si="14"/>
        <v>1.4007820741200001</v>
      </c>
      <c r="AF34" s="263">
        <f t="shared" si="11"/>
        <v>1.6247741909181803</v>
      </c>
      <c r="AG34" s="373">
        <v>0.08</v>
      </c>
      <c r="AH34" s="234">
        <f t="shared" si="17"/>
        <v>9.814642656E-2</v>
      </c>
      <c r="AI34" s="234">
        <f t="shared" si="15"/>
        <v>764.66013315621228</v>
      </c>
      <c r="AJ34" s="264"/>
      <c r="AM34" s="265"/>
    </row>
    <row r="35" spans="1:39" s="236" customFormat="1" ht="26.25" customHeight="1" x14ac:dyDescent="0.2">
      <c r="A35" s="500" t="s">
        <v>175</v>
      </c>
      <c r="B35" s="500"/>
      <c r="C35" s="162" t="s">
        <v>164</v>
      </c>
      <c r="D35" s="234">
        <f>+SUM(D23:D34)+D17</f>
        <v>4471.4508473099995</v>
      </c>
      <c r="E35" s="238"/>
      <c r="F35" s="228"/>
      <c r="G35" s="240">
        <f>+SUM(G23:G34)+G17</f>
        <v>2650439</v>
      </c>
      <c r="H35" s="240">
        <f>+SUM(H23:H34)+H17</f>
        <v>4457.9897214999992</v>
      </c>
      <c r="I35" s="240">
        <f>+SUM(I23:I34)+I17</f>
        <v>720.49453855000002</v>
      </c>
      <c r="J35" s="240">
        <v>0</v>
      </c>
      <c r="K35" s="240">
        <v>0</v>
      </c>
      <c r="L35" s="240"/>
      <c r="M35" s="240">
        <v>0</v>
      </c>
      <c r="N35" s="240">
        <v>0</v>
      </c>
      <c r="O35" s="240">
        <v>0</v>
      </c>
      <c r="P35" s="240">
        <v>0</v>
      </c>
      <c r="Q35" s="230"/>
      <c r="R35" s="232"/>
      <c r="S35" s="254">
        <f t="shared" si="18"/>
        <v>514.95696568302515</v>
      </c>
      <c r="T35" s="251">
        <v>0</v>
      </c>
      <c r="U35" s="229">
        <f>+U17+U23+U25+U26+U27+U28+U29+U24+U33+U32+U31+U30+U34</f>
        <v>1.1970482464000001</v>
      </c>
      <c r="V35" s="229">
        <f>+V17+V23+V25+V26+V27+V28+V29+V24+V33+V32+V31+V30+V34</f>
        <v>2179.1945219101594</v>
      </c>
      <c r="W35" s="229">
        <f>+W17+W23+W25+W26+W27+W28+W29+W24+W33+W32+W31+W30+W34</f>
        <v>122.21157037498998</v>
      </c>
      <c r="X35" s="229">
        <f>+X17+X23+X25+X26+X27+X28+X29+X24+X33+X32+X31+X30+X34</f>
        <v>1.6199999999999999E-3</v>
      </c>
      <c r="Y35" s="266">
        <f>+Y17+Y23+Y25+Y26+Y27+Y28+Y29+Y24+Y33+Y32+Y31+Y30+Y34</f>
        <v>2302.6047605315493</v>
      </c>
      <c r="Z35" s="233"/>
      <c r="AA35" s="254">
        <f>AE35*1000/D35</f>
        <v>508.95008302295463</v>
      </c>
      <c r="AB35" s="254"/>
      <c r="AC35" s="229">
        <f>+AC17+AC23+AC25+AC26+AC27+AC28+AC29+AC24+AC33+AC32+AC31+AC30+AC34</f>
        <v>2635.8835075821489</v>
      </c>
      <c r="AD35" s="379">
        <f>+AD17+AD23+AD25+AD26+AD27+AD28+AD29+AD24+AD33+AD32+AD31+AD30</f>
        <v>26.845331246185243</v>
      </c>
      <c r="AE35" s="229">
        <f>+AE17+AE23+AE25+AE26+AE27+AE28+AE29+AE24+AE33+AE32+AE31+AE30+AE34</f>
        <v>2275.7452799714852</v>
      </c>
      <c r="AF35" s="263">
        <f t="shared" si="11"/>
        <v>1.1700957003185843</v>
      </c>
      <c r="AG35" s="263"/>
      <c r="AH35" s="229">
        <f>+AH17+AH23+AH25+AH26+AH27+AH28+AH29+AH24+AH33+AH32+AH31+AH30+AH34</f>
        <v>125.8126228813352</v>
      </c>
      <c r="AI35" s="234">
        <f t="shared" si="15"/>
        <v>543.09383382214912</v>
      </c>
      <c r="AJ35" s="230"/>
    </row>
    <row r="36" spans="1:39" ht="18.75" customHeight="1" x14ac:dyDescent="0.2">
      <c r="A36" s="228"/>
      <c r="B36" s="442" t="s">
        <v>126</v>
      </c>
      <c r="C36" s="157"/>
      <c r="D36" s="234"/>
      <c r="E36" s="238"/>
      <c r="F36" s="267"/>
      <c r="G36" s="239">
        <v>0</v>
      </c>
      <c r="H36" s="239">
        <v>0</v>
      </c>
      <c r="I36" s="268"/>
      <c r="J36" s="240">
        <v>0</v>
      </c>
      <c r="K36" s="240">
        <v>0</v>
      </c>
      <c r="L36" s="240"/>
      <c r="M36" s="240">
        <v>0</v>
      </c>
      <c r="N36" s="240">
        <v>0</v>
      </c>
      <c r="O36" s="240">
        <v>0</v>
      </c>
      <c r="P36" s="240">
        <v>0</v>
      </c>
      <c r="Q36" s="257"/>
      <c r="R36" s="239"/>
      <c r="S36" s="234"/>
      <c r="T36" s="251">
        <v>0</v>
      </c>
      <c r="U36" s="234">
        <f>(+H36*J37*12*T37)/10^5</f>
        <v>0</v>
      </c>
      <c r="V36" s="234">
        <f>+(D36*K37)/10</f>
        <v>0</v>
      </c>
      <c r="W36" s="370">
        <v>0</v>
      </c>
      <c r="X36" s="234">
        <f>+(G36*P37*12)/10^5</f>
        <v>0</v>
      </c>
      <c r="Y36" s="234">
        <f t="shared" ref="Y36:Y51" si="20">+U36+V36+W36+X36</f>
        <v>0</v>
      </c>
      <c r="Z36" s="241"/>
      <c r="AA36" s="254"/>
      <c r="AB36" s="254"/>
      <c r="AC36" s="234"/>
      <c r="AD36" s="234"/>
      <c r="AE36" s="234"/>
      <c r="AF36" s="247"/>
      <c r="AG36" s="263"/>
      <c r="AH36" s="234"/>
      <c r="AI36" s="234"/>
      <c r="AJ36" s="238"/>
    </row>
    <row r="37" spans="1:39" ht="25.5" customHeight="1" x14ac:dyDescent="0.2">
      <c r="A37" s="367">
        <v>14</v>
      </c>
      <c r="B37" s="256" t="s">
        <v>127</v>
      </c>
      <c r="C37" s="157" t="s">
        <v>176</v>
      </c>
      <c r="D37" s="234">
        <f>'[6]T-7 Curr'!D37</f>
        <v>64.72484544000001</v>
      </c>
      <c r="E37" s="234">
        <f>'[6]T-7 Curr'!E37</f>
        <v>64.72484544000001</v>
      </c>
      <c r="F37" s="234">
        <f>'[6]T-7 Curr'!F37</f>
        <v>0</v>
      </c>
      <c r="G37" s="240">
        <f>'[6]T-7 Curr'!G37</f>
        <v>890</v>
      </c>
      <c r="H37" s="240">
        <f>'[6]T-7 Curr'!H37</f>
        <v>55.893742500000002</v>
      </c>
      <c r="I37" s="246">
        <f>((+H37*1000)-G37)/1000</f>
        <v>55.003742500000001</v>
      </c>
      <c r="J37" s="240">
        <v>20</v>
      </c>
      <c r="K37" s="240"/>
      <c r="L37" s="368">
        <v>490</v>
      </c>
      <c r="M37" s="240">
        <v>0</v>
      </c>
      <c r="N37" s="240">
        <v>0</v>
      </c>
      <c r="O37" s="240">
        <v>0</v>
      </c>
      <c r="P37" s="240">
        <v>250</v>
      </c>
      <c r="Q37" s="380">
        <v>94</v>
      </c>
      <c r="R37" s="240"/>
      <c r="S37" s="234">
        <f t="shared" si="18"/>
        <v>544.14282470274554</v>
      </c>
      <c r="T37" s="251">
        <v>0.85</v>
      </c>
      <c r="U37" s="234">
        <f t="shared" ref="U37:U40" si="21">((+H37*1000/(Q37/100))*J37*12*T37)/10^7</f>
        <v>1.2130131351063831</v>
      </c>
      <c r="V37" s="234">
        <f>+(D37*L37)/1000/(Q37/100)</f>
        <v>33.739547091063841</v>
      </c>
      <c r="W37" s="234"/>
      <c r="X37" s="234">
        <f>+(G37*P37*12)/10^7</f>
        <v>0.26700000000000002</v>
      </c>
      <c r="Y37" s="234">
        <f t="shared" si="20"/>
        <v>35.219560226170223</v>
      </c>
      <c r="Z37" s="371">
        <v>10</v>
      </c>
      <c r="AA37" s="254">
        <f>+S37-Z37</f>
        <v>534.14282470274554</v>
      </c>
      <c r="AB37" s="378">
        <v>1</v>
      </c>
      <c r="AC37" s="234">
        <f>D37*AB37</f>
        <v>64.72484544000001</v>
      </c>
      <c r="AD37" s="234">
        <f>+(AC37*Z37)/1000</f>
        <v>0.64724845440000012</v>
      </c>
      <c r="AE37" s="234">
        <f t="shared" ref="AE37:AE51" si="22">+Y37-AD37</f>
        <v>34.572311771770224</v>
      </c>
      <c r="AF37" s="247">
        <f t="shared" ref="AF37:AF52" si="23">+S37/$C$68</f>
        <v>1.1273144999963438</v>
      </c>
      <c r="AG37" s="373">
        <v>0.08</v>
      </c>
      <c r="AH37" s="234">
        <f t="shared" ref="AH37:AH51" si="24">+V37*AG37</f>
        <v>2.6991637672851074</v>
      </c>
      <c r="AI37" s="234">
        <f t="shared" si="15"/>
        <v>585.84495236231999</v>
      </c>
      <c r="AJ37" s="238"/>
      <c r="AK37" s="269"/>
    </row>
    <row r="38" spans="1:39" ht="15.75" customHeight="1" x14ac:dyDescent="0.2">
      <c r="A38" s="367">
        <v>15</v>
      </c>
      <c r="B38" s="256" t="s">
        <v>177</v>
      </c>
      <c r="C38" s="157" t="s">
        <v>176</v>
      </c>
      <c r="D38" s="234">
        <f>'[6]T-7 Curr'!D38</f>
        <v>16.073857099999998</v>
      </c>
      <c r="E38" s="234">
        <f>'[6]T-7 Curr'!E38</f>
        <v>16.073857099999998</v>
      </c>
      <c r="F38" s="234">
        <f>'[6]T-7 Curr'!F38</f>
        <v>0</v>
      </c>
      <c r="G38" s="240">
        <f>'[6]T-7 Curr'!G38</f>
        <v>2496</v>
      </c>
      <c r="H38" s="240">
        <f>'[6]T-7 Curr'!H38</f>
        <v>35.130464666666668</v>
      </c>
      <c r="I38" s="246">
        <f>((+H38*1000)-G38)/1000</f>
        <v>32.634464666666666</v>
      </c>
      <c r="J38" s="240">
        <v>30</v>
      </c>
      <c r="K38" s="240"/>
      <c r="L38" s="368">
        <v>140</v>
      </c>
      <c r="M38" s="240">
        <v>0</v>
      </c>
      <c r="N38" s="240">
        <v>0</v>
      </c>
      <c r="O38" s="240">
        <v>0</v>
      </c>
      <c r="P38" s="240">
        <v>250</v>
      </c>
      <c r="Q38" s="380">
        <v>94</v>
      </c>
      <c r="R38" s="240"/>
      <c r="S38" s="234">
        <f t="shared" si="18"/>
        <v>266.66825726760578</v>
      </c>
      <c r="T38" s="251">
        <v>0.85</v>
      </c>
      <c r="U38" s="234">
        <f t="shared" si="21"/>
        <v>1.1436087434042552</v>
      </c>
      <c r="V38" s="234">
        <f t="shared" ref="V38:V40" si="25">+(D38*L38)/1000/(Q38/100)</f>
        <v>2.3939787170212767</v>
      </c>
      <c r="W38" s="234"/>
      <c r="X38" s="234">
        <f t="shared" ref="X38:X48" si="26">+(G38*P38*12)/10^7</f>
        <v>0.74880000000000002</v>
      </c>
      <c r="Y38" s="234">
        <f t="shared" si="20"/>
        <v>4.2863874604255319</v>
      </c>
      <c r="Z38" s="371">
        <v>10</v>
      </c>
      <c r="AA38" s="254">
        <f>+S38-Z38</f>
        <v>256.66825726760578</v>
      </c>
      <c r="AB38" s="378">
        <v>1</v>
      </c>
      <c r="AC38" s="234">
        <f t="shared" ref="AC38:AC39" si="27">D38*AB38</f>
        <v>16.073857099999998</v>
      </c>
      <c r="AD38" s="234">
        <f>+(AC38*Z38)/1000</f>
        <v>0.16073857099999997</v>
      </c>
      <c r="AE38" s="234">
        <f t="shared" si="22"/>
        <v>4.1256488894255323</v>
      </c>
      <c r="AF38" s="247">
        <f t="shared" si="23"/>
        <v>0.55246339648188802</v>
      </c>
      <c r="AG38" s="373">
        <v>0.08</v>
      </c>
      <c r="AH38" s="234">
        <f t="shared" si="24"/>
        <v>0.19151829736170214</v>
      </c>
      <c r="AI38" s="234">
        <f t="shared" si="15"/>
        <v>278.58315088462706</v>
      </c>
      <c r="AJ38" s="238"/>
      <c r="AK38" s="269"/>
    </row>
    <row r="39" spans="1:39" ht="29.25" customHeight="1" x14ac:dyDescent="0.2">
      <c r="A39" s="367">
        <v>16</v>
      </c>
      <c r="B39" s="256" t="s">
        <v>168</v>
      </c>
      <c r="C39" s="157" t="s">
        <v>176</v>
      </c>
      <c r="D39" s="234">
        <f>'[6]T-7 Curr'!D39</f>
        <v>45.606444999999994</v>
      </c>
      <c r="E39" s="234">
        <f>'[6]T-7 Curr'!E39</f>
        <v>45.606444999999994</v>
      </c>
      <c r="F39" s="234">
        <f>'[6]T-7 Curr'!F39</f>
        <v>0</v>
      </c>
      <c r="G39" s="240">
        <f>'[6]T-7 Curr'!G39</f>
        <v>464</v>
      </c>
      <c r="H39" s="240">
        <f>'[6]T-7 Curr'!H39</f>
        <v>23.586613499999999</v>
      </c>
      <c r="I39" s="246">
        <f>((+H39*1000)-G39)/1000</f>
        <v>23.1226135</v>
      </c>
      <c r="J39" s="240">
        <v>30</v>
      </c>
      <c r="K39" s="240"/>
      <c r="L39" s="368">
        <v>150</v>
      </c>
      <c r="M39" s="240">
        <v>0</v>
      </c>
      <c r="N39" s="240">
        <v>0</v>
      </c>
      <c r="O39" s="240">
        <v>0</v>
      </c>
      <c r="P39" s="240">
        <v>250</v>
      </c>
      <c r="Q39" s="380">
        <v>94</v>
      </c>
      <c r="R39" s="240" t="s">
        <v>243</v>
      </c>
      <c r="S39" s="234">
        <f t="shared" si="18"/>
        <v>179.46243667926154</v>
      </c>
      <c r="T39" s="251">
        <v>0.85</v>
      </c>
      <c r="U39" s="234">
        <f t="shared" si="21"/>
        <v>0.76781954585106382</v>
      </c>
      <c r="V39" s="234">
        <f t="shared" si="25"/>
        <v>7.2776242021276589</v>
      </c>
      <c r="W39" s="234"/>
      <c r="X39" s="234">
        <f t="shared" si="26"/>
        <v>0.13919999999999999</v>
      </c>
      <c r="Y39" s="234">
        <f t="shared" si="20"/>
        <v>8.1846437479787237</v>
      </c>
      <c r="Z39" s="371">
        <v>10</v>
      </c>
      <c r="AA39" s="254">
        <f>+S39-Z39</f>
        <v>169.46243667926154</v>
      </c>
      <c r="AB39" s="378">
        <v>1</v>
      </c>
      <c r="AC39" s="234">
        <f t="shared" si="27"/>
        <v>45.606444999999994</v>
      </c>
      <c r="AD39" s="234">
        <f>+(AC39*Z39)/1000</f>
        <v>0.45606444999999995</v>
      </c>
      <c r="AE39" s="234">
        <f t="shared" si="22"/>
        <v>7.7285792979787242</v>
      </c>
      <c r="AF39" s="247">
        <f t="shared" si="23"/>
        <v>0.37179688473099964</v>
      </c>
      <c r="AG39" s="373">
        <v>0.08</v>
      </c>
      <c r="AH39" s="234">
        <f t="shared" si="24"/>
        <v>0.58220993617021277</v>
      </c>
      <c r="AI39" s="234">
        <f t="shared" si="15"/>
        <v>192.22839412607007</v>
      </c>
      <c r="AJ39" s="238"/>
      <c r="AK39" s="269"/>
    </row>
    <row r="40" spans="1:39" ht="31.5" customHeight="1" x14ac:dyDescent="0.2">
      <c r="A40" s="367">
        <v>17</v>
      </c>
      <c r="B40" s="256" t="s">
        <v>169</v>
      </c>
      <c r="C40" s="157" t="s">
        <v>176</v>
      </c>
      <c r="D40" s="234">
        <f>'[6]T-7 Curr'!D40</f>
        <v>56.271585700000003</v>
      </c>
      <c r="E40" s="234">
        <f>'[6]T-7 Curr'!E40</f>
        <v>56.271585700000003</v>
      </c>
      <c r="F40" s="234">
        <f>'[6]T-7 Curr'!F40</f>
        <v>0</v>
      </c>
      <c r="G40" s="240">
        <f>'[6]T-7 Curr'!G40</f>
        <v>87</v>
      </c>
      <c r="H40" s="240">
        <f>'[6]T-7 Curr'!H40</f>
        <v>17.04594916666667</v>
      </c>
      <c r="I40" s="246">
        <f>((+H40*1000)-G40)/1000</f>
        <v>16.95894916666667</v>
      </c>
      <c r="J40" s="240">
        <v>50</v>
      </c>
      <c r="K40" s="240"/>
      <c r="L40" s="368">
        <v>460</v>
      </c>
      <c r="M40" s="240">
        <v>0</v>
      </c>
      <c r="N40" s="240">
        <v>0</v>
      </c>
      <c r="O40" s="240">
        <v>0</v>
      </c>
      <c r="P40" s="240">
        <v>250</v>
      </c>
      <c r="Q40" s="380">
        <v>94</v>
      </c>
      <c r="R40" s="240"/>
      <c r="S40" s="234">
        <f t="shared" si="18"/>
        <v>506.26070009270268</v>
      </c>
      <c r="T40" s="251">
        <v>0.85</v>
      </c>
      <c r="U40" s="234">
        <f t="shared" si="21"/>
        <v>0.92483341223404281</v>
      </c>
      <c r="V40" s="234">
        <f t="shared" si="25"/>
        <v>27.537158959574473</v>
      </c>
      <c r="W40" s="234"/>
      <c r="X40" s="234">
        <f t="shared" si="26"/>
        <v>2.6100000000000002E-2</v>
      </c>
      <c r="Y40" s="234">
        <f t="shared" si="20"/>
        <v>28.488092371808516</v>
      </c>
      <c r="Z40" s="376">
        <v>0.01</v>
      </c>
      <c r="AA40" s="254">
        <f>S40-(S40*Z40)</f>
        <v>501.19809309177566</v>
      </c>
      <c r="AB40" s="378">
        <v>1</v>
      </c>
      <c r="AC40" s="234"/>
      <c r="AD40" s="234">
        <f>Y40*Z40*AB40</f>
        <v>0.28488092371808516</v>
      </c>
      <c r="AE40" s="234">
        <f t="shared" si="22"/>
        <v>28.203211448090432</v>
      </c>
      <c r="AF40" s="247">
        <f t="shared" si="23"/>
        <v>1.0488331410132523</v>
      </c>
      <c r="AG40" s="373">
        <v>0.08</v>
      </c>
      <c r="AH40" s="234">
        <f t="shared" si="24"/>
        <v>2.2029727167659581</v>
      </c>
      <c r="AI40" s="234">
        <f t="shared" si="15"/>
        <v>545.40963626291546</v>
      </c>
      <c r="AJ40" s="238"/>
      <c r="AK40" s="269"/>
    </row>
    <row r="41" spans="1:39" ht="23.25" customHeight="1" x14ac:dyDescent="0.2">
      <c r="A41" s="367">
        <v>18</v>
      </c>
      <c r="B41" s="237" t="s">
        <v>171</v>
      </c>
      <c r="C41" s="157" t="s">
        <v>176</v>
      </c>
      <c r="D41" s="234">
        <f>'[6]T-7 Curr'!D41</f>
        <v>97.303383999999994</v>
      </c>
      <c r="E41" s="234">
        <f>'[6]T-7 Curr'!E41</f>
        <v>87.5730456</v>
      </c>
      <c r="F41" s="234">
        <f>'[6]T-7 Curr'!F41</f>
        <v>9.7303383999999937</v>
      </c>
      <c r="G41" s="240">
        <f>'[6]T-7 Curr'!G41</f>
        <v>485</v>
      </c>
      <c r="H41" s="240">
        <f>'[6]T-7 Curr'!H41</f>
        <v>69.950301499999995</v>
      </c>
      <c r="I41" s="268"/>
      <c r="J41" s="240">
        <v>250</v>
      </c>
      <c r="K41" s="240"/>
      <c r="L41" s="368">
        <v>585</v>
      </c>
      <c r="M41" s="368">
        <v>475</v>
      </c>
      <c r="N41" s="240">
        <v>0</v>
      </c>
      <c r="O41" s="240">
        <v>0</v>
      </c>
      <c r="P41" s="240">
        <v>250</v>
      </c>
      <c r="Q41" s="380">
        <v>94</v>
      </c>
      <c r="R41" s="240"/>
      <c r="S41" s="234">
        <f t="shared" si="18"/>
        <v>791.09101635783827</v>
      </c>
      <c r="T41" s="251">
        <v>0.78</v>
      </c>
      <c r="U41" s="234">
        <f>((+H41*1000/(Q41/100))*J41*12*T41)/10^7</f>
        <v>17.413160160638295</v>
      </c>
      <c r="V41" s="234">
        <f>+(E41*L41+F41*M41)/1000/(Q41/100)</f>
        <v>59.417172782978724</v>
      </c>
      <c r="W41" s="234"/>
      <c r="X41" s="234">
        <f t="shared" si="26"/>
        <v>0.14549999999999999</v>
      </c>
      <c r="Y41" s="234">
        <f t="shared" si="20"/>
        <v>76.975832943617021</v>
      </c>
      <c r="Z41" s="376">
        <v>0.01</v>
      </c>
      <c r="AA41" s="254">
        <f>S41-(S41*Z41)</f>
        <v>783.18010619425991</v>
      </c>
      <c r="AB41" s="378">
        <v>1</v>
      </c>
      <c r="AC41" s="234"/>
      <c r="AD41" s="234">
        <f>Y41*Z41*AB41</f>
        <v>0.76975832943617029</v>
      </c>
      <c r="AE41" s="234">
        <f t="shared" si="22"/>
        <v>76.206074614180849</v>
      </c>
      <c r="AF41" s="247">
        <f t="shared" si="23"/>
        <v>1.63892333606386</v>
      </c>
      <c r="AG41" s="373">
        <v>0.08</v>
      </c>
      <c r="AH41" s="234">
        <f t="shared" si="24"/>
        <v>4.7533738226382978</v>
      </c>
      <c r="AI41" s="234">
        <f t="shared" si="15"/>
        <v>839.94208018762561</v>
      </c>
      <c r="AJ41" s="238"/>
      <c r="AK41" s="269"/>
    </row>
    <row r="42" spans="1:39" ht="30" customHeight="1" x14ac:dyDescent="0.2">
      <c r="A42" s="367">
        <v>19</v>
      </c>
      <c r="B42" s="256" t="s">
        <v>178</v>
      </c>
      <c r="C42" s="157" t="s">
        <v>176</v>
      </c>
      <c r="D42" s="234">
        <f>'[6]T-7 Curr'!D42</f>
        <v>44.540590750000007</v>
      </c>
      <c r="E42" s="234">
        <f>'[6]T-7 Curr'!E42</f>
        <v>40.08653167500001</v>
      </c>
      <c r="F42" s="234">
        <f>'[6]T-7 Curr'!F42</f>
        <v>4.4540590749999964</v>
      </c>
      <c r="G42" s="240">
        <f>'[6]T-7 Curr'!G42</f>
        <v>550</v>
      </c>
      <c r="H42" s="240">
        <f>'[6]T-7 Curr'!H42</f>
        <v>45.469886666666667</v>
      </c>
      <c r="I42" s="268"/>
      <c r="J42" s="240">
        <v>250</v>
      </c>
      <c r="K42" s="240"/>
      <c r="L42" s="368">
        <v>585</v>
      </c>
      <c r="M42" s="368">
        <v>475</v>
      </c>
      <c r="N42" s="240">
        <v>0</v>
      </c>
      <c r="O42" s="240">
        <v>0</v>
      </c>
      <c r="P42" s="240">
        <v>250</v>
      </c>
      <c r="Q42" s="380">
        <v>94</v>
      </c>
      <c r="R42" s="240"/>
      <c r="S42" s="234">
        <f t="shared" si="18"/>
        <v>868.47276421938841</v>
      </c>
      <c r="T42" s="251">
        <v>0.78</v>
      </c>
      <c r="U42" s="234">
        <f>((+H42*1000/(Q42/100))*J42*12*T42)/10^7</f>
        <v>11.319099446808513</v>
      </c>
      <c r="V42" s="234">
        <f t="shared" ref="V42:V47" si="28">+(E42*L42+F42*M42)/1000/(Q42/100)</f>
        <v>27.198190521808517</v>
      </c>
      <c r="W42" s="234"/>
      <c r="X42" s="234">
        <f t="shared" si="26"/>
        <v>0.16500000000000001</v>
      </c>
      <c r="Y42" s="234">
        <f t="shared" si="20"/>
        <v>38.682289968617027</v>
      </c>
      <c r="Z42" s="371">
        <v>10</v>
      </c>
      <c r="AA42" s="254">
        <f>+S42-Z42</f>
        <v>858.47276421938841</v>
      </c>
      <c r="AB42" s="378">
        <v>1</v>
      </c>
      <c r="AC42" s="234">
        <f>D42*AB42</f>
        <v>44.540590750000007</v>
      </c>
      <c r="AD42" s="234">
        <f>+(AC42*Z42)/1000</f>
        <v>0.44540590750000009</v>
      </c>
      <c r="AE42" s="234">
        <f t="shared" si="22"/>
        <v>38.236884061117024</v>
      </c>
      <c r="AF42" s="247">
        <f t="shared" si="23"/>
        <v>1.7992370670168327</v>
      </c>
      <c r="AG42" s="373">
        <v>0.08</v>
      </c>
      <c r="AH42" s="234">
        <f t="shared" si="24"/>
        <v>2.1758552417446815</v>
      </c>
      <c r="AI42" s="234">
        <f t="shared" si="15"/>
        <v>917.32382804917575</v>
      </c>
      <c r="AJ42" s="238"/>
      <c r="AK42" s="269"/>
    </row>
    <row r="43" spans="1:39" ht="31.5" customHeight="1" x14ac:dyDescent="0.2">
      <c r="A43" s="367">
        <v>20</v>
      </c>
      <c r="B43" s="256" t="s">
        <v>179</v>
      </c>
      <c r="C43" s="157" t="s">
        <v>176</v>
      </c>
      <c r="D43" s="234">
        <f>'[6]T-7 Curr'!D43</f>
        <v>411.53164715000003</v>
      </c>
      <c r="E43" s="234">
        <f>'[6]T-7 Curr'!E43</f>
        <v>370.37848243500002</v>
      </c>
      <c r="F43" s="234">
        <f>'[6]T-7 Curr'!F43</f>
        <v>41.153164715000003</v>
      </c>
      <c r="G43" s="240">
        <f>'[6]T-7 Curr'!G43</f>
        <v>866</v>
      </c>
      <c r="H43" s="240">
        <f>'[6]T-7 Curr'!H43</f>
        <v>258.28718163333332</v>
      </c>
      <c r="I43" s="268"/>
      <c r="J43" s="240">
        <v>250</v>
      </c>
      <c r="K43" s="240"/>
      <c r="L43" s="368">
        <v>585</v>
      </c>
      <c r="M43" s="368">
        <v>475</v>
      </c>
      <c r="N43" s="240">
        <v>0</v>
      </c>
      <c r="O43" s="240">
        <v>0</v>
      </c>
      <c r="P43" s="240">
        <v>250</v>
      </c>
      <c r="Q43" s="380">
        <v>94</v>
      </c>
      <c r="R43" s="240"/>
      <c r="S43" s="234">
        <f t="shared" si="18"/>
        <v>767.50793902370651</v>
      </c>
      <c r="T43" s="251">
        <v>0.78</v>
      </c>
      <c r="U43" s="234">
        <f t="shared" ref="U43:U47" si="29">((+H43*1000/(Q43/100))*J43*12*T43)/10^7</f>
        <v>64.297021810851078</v>
      </c>
      <c r="V43" s="234">
        <f t="shared" si="28"/>
        <v>251.29698453627665</v>
      </c>
      <c r="W43" s="234"/>
      <c r="X43" s="234">
        <f t="shared" si="26"/>
        <v>0.25979999999999998</v>
      </c>
      <c r="Y43" s="234">
        <f t="shared" si="20"/>
        <v>315.85380634712772</v>
      </c>
      <c r="Z43" s="376">
        <v>0.01</v>
      </c>
      <c r="AA43" s="254">
        <f t="shared" ref="AA43:AA51" si="30">S43-(S43*Z43)</f>
        <v>759.83285963346941</v>
      </c>
      <c r="AB43" s="378">
        <v>1</v>
      </c>
      <c r="AC43" s="234"/>
      <c r="AD43" s="234">
        <f t="shared" ref="AD43:AD44" si="31">Y43*Z43*AB43</f>
        <v>3.1585380634712772</v>
      </c>
      <c r="AE43" s="234">
        <f t="shared" si="22"/>
        <v>312.69526828365645</v>
      </c>
      <c r="AF43" s="247">
        <f t="shared" si="23"/>
        <v>1.5900656762245982</v>
      </c>
      <c r="AG43" s="373">
        <v>0.08</v>
      </c>
      <c r="AH43" s="234">
        <f t="shared" si="24"/>
        <v>20.103758762902132</v>
      </c>
      <c r="AI43" s="234">
        <f t="shared" si="15"/>
        <v>816.35900285349385</v>
      </c>
      <c r="AJ43" s="238"/>
      <c r="AK43" s="269"/>
    </row>
    <row r="44" spans="1:39" ht="25.5" customHeight="1" x14ac:dyDescent="0.2">
      <c r="A44" s="367">
        <v>21</v>
      </c>
      <c r="B44" s="237" t="s">
        <v>180</v>
      </c>
      <c r="C44" s="157" t="s">
        <v>176</v>
      </c>
      <c r="D44" s="234">
        <f>'[6]T-7 Curr'!D44</f>
        <v>82.186645779999992</v>
      </c>
      <c r="E44" s="234">
        <f>'[6]T-7 Curr'!E44</f>
        <v>73.96798120199999</v>
      </c>
      <c r="F44" s="234">
        <f>'[6]T-7 Curr'!F44</f>
        <v>8.2186645780000021</v>
      </c>
      <c r="G44" s="240">
        <f>'[6]T-7 Curr'!G44</f>
        <v>1641</v>
      </c>
      <c r="H44" s="240">
        <f>'[6]T-7 Curr'!H44</f>
        <v>81.193674666666666</v>
      </c>
      <c r="I44" s="268"/>
      <c r="J44" s="240">
        <v>150</v>
      </c>
      <c r="K44" s="240"/>
      <c r="L44" s="368">
        <v>585</v>
      </c>
      <c r="M44" s="368">
        <v>475</v>
      </c>
      <c r="N44" s="240">
        <v>0</v>
      </c>
      <c r="O44" s="240">
        <v>0</v>
      </c>
      <c r="P44" s="240">
        <v>250</v>
      </c>
      <c r="Q44" s="380">
        <v>94</v>
      </c>
      <c r="R44" s="240"/>
      <c r="S44" s="234">
        <f t="shared" si="18"/>
        <v>764.18545058122641</v>
      </c>
      <c r="T44" s="251">
        <v>0.78</v>
      </c>
      <c r="U44" s="234">
        <f t="shared" si="29"/>
        <v>12.127225450212768</v>
      </c>
      <c r="V44" s="234">
        <f t="shared" si="28"/>
        <v>50.186313486936172</v>
      </c>
      <c r="W44" s="234"/>
      <c r="X44" s="234">
        <f t="shared" si="26"/>
        <v>0.49230000000000002</v>
      </c>
      <c r="Y44" s="234">
        <f t="shared" si="20"/>
        <v>62.805838937148941</v>
      </c>
      <c r="Z44" s="376">
        <v>0.01</v>
      </c>
      <c r="AA44" s="254">
        <f t="shared" si="30"/>
        <v>756.54359607541414</v>
      </c>
      <c r="AB44" s="378">
        <v>1</v>
      </c>
      <c r="AC44" s="234"/>
      <c r="AD44" s="234">
        <f t="shared" si="31"/>
        <v>0.62805838937148939</v>
      </c>
      <c r="AE44" s="234">
        <f t="shared" si="22"/>
        <v>62.177780547777452</v>
      </c>
      <c r="AF44" s="247">
        <f t="shared" si="23"/>
        <v>1.583182392595297</v>
      </c>
      <c r="AG44" s="373">
        <v>0.08</v>
      </c>
      <c r="AH44" s="234">
        <f t="shared" si="24"/>
        <v>4.0149050789548939</v>
      </c>
      <c r="AI44" s="234">
        <f t="shared" si="15"/>
        <v>813.03651441101351</v>
      </c>
      <c r="AJ44" s="238"/>
      <c r="AK44" s="269"/>
    </row>
    <row r="45" spans="1:39" ht="17.25" customHeight="1" x14ac:dyDescent="0.2">
      <c r="A45" s="367">
        <v>22</v>
      </c>
      <c r="B45" s="237" t="s">
        <v>181</v>
      </c>
      <c r="C45" s="157" t="s">
        <v>176</v>
      </c>
      <c r="D45" s="234">
        <f>'[6]T-7 Curr'!D45</f>
        <v>69.807959280000006</v>
      </c>
      <c r="E45" s="234">
        <f>'[6]T-7 Curr'!E45</f>
        <v>62.827163352000007</v>
      </c>
      <c r="F45" s="234">
        <f>'[6]T-7 Curr'!F45</f>
        <v>6.9807959279999992</v>
      </c>
      <c r="G45" s="240">
        <f>'[6]T-7 Curr'!G45</f>
        <v>49</v>
      </c>
      <c r="H45" s="240">
        <f>'[6]T-7 Curr'!H45</f>
        <v>17.712798833333334</v>
      </c>
      <c r="I45" s="268"/>
      <c r="J45" s="240">
        <v>250</v>
      </c>
      <c r="K45" s="240"/>
      <c r="L45" s="368">
        <v>585</v>
      </c>
      <c r="M45" s="368">
        <v>475</v>
      </c>
      <c r="N45" s="240">
        <v>0</v>
      </c>
      <c r="O45" s="240">
        <v>0</v>
      </c>
      <c r="P45" s="240">
        <v>250</v>
      </c>
      <c r="Q45" s="380">
        <v>94</v>
      </c>
      <c r="R45" s="240"/>
      <c r="S45" s="234">
        <f t="shared" si="18"/>
        <v>674.01296676323648</v>
      </c>
      <c r="T45" s="251">
        <v>0.78</v>
      </c>
      <c r="U45" s="234">
        <f t="shared" si="29"/>
        <v>4.4093563053191493</v>
      </c>
      <c r="V45" s="234">
        <f t="shared" si="28"/>
        <v>42.627413432680861</v>
      </c>
      <c r="W45" s="234"/>
      <c r="X45" s="234">
        <f t="shared" si="26"/>
        <v>1.47E-2</v>
      </c>
      <c r="Y45" s="234">
        <f t="shared" si="20"/>
        <v>47.051469738000009</v>
      </c>
      <c r="Z45" s="377">
        <v>10</v>
      </c>
      <c r="AA45" s="254">
        <f>+S45-Z45</f>
        <v>664.01296676323648</v>
      </c>
      <c r="AB45" s="378">
        <v>1</v>
      </c>
      <c r="AC45" s="234">
        <f>D45</f>
        <v>69.807959280000006</v>
      </c>
      <c r="AD45" s="234">
        <f>+(AC45*Z45)/1000</f>
        <v>0.69807959279999998</v>
      </c>
      <c r="AE45" s="234">
        <f t="shared" si="22"/>
        <v>46.353390145200009</v>
      </c>
      <c r="AF45" s="247">
        <f t="shared" si="23"/>
        <v>1.3963697693391939</v>
      </c>
      <c r="AG45" s="247"/>
      <c r="AH45" s="234">
        <f t="shared" si="24"/>
        <v>0</v>
      </c>
      <c r="AI45" s="234">
        <f t="shared" si="15"/>
        <v>674.01296676323648</v>
      </c>
      <c r="AJ45" s="238"/>
      <c r="AK45" s="269"/>
    </row>
    <row r="46" spans="1:39" ht="16.5" customHeight="1" x14ac:dyDescent="0.2">
      <c r="A46" s="367">
        <v>23</v>
      </c>
      <c r="B46" s="256" t="s">
        <v>124</v>
      </c>
      <c r="C46" s="157" t="s">
        <v>176</v>
      </c>
      <c r="D46" s="234">
        <f>'[6]T-7 Curr'!D46</f>
        <v>473.64394603000005</v>
      </c>
      <c r="E46" s="234">
        <f>'[6]T-7 Curr'!E46</f>
        <v>426.27955142700006</v>
      </c>
      <c r="F46" s="234">
        <f>'[6]T-7 Curr'!F46</f>
        <v>47.364394602999994</v>
      </c>
      <c r="G46" s="240">
        <f>'[6]T-7 Curr'!G46</f>
        <v>536</v>
      </c>
      <c r="H46" s="240">
        <f>'[6]T-7 Curr'!H46</f>
        <v>229.36594033333338</v>
      </c>
      <c r="I46" s="268"/>
      <c r="J46" s="240">
        <v>250</v>
      </c>
      <c r="K46" s="240"/>
      <c r="L46" s="368">
        <v>585</v>
      </c>
      <c r="M46" s="368">
        <v>475</v>
      </c>
      <c r="N46" s="240">
        <v>0</v>
      </c>
      <c r="O46" s="240">
        <v>0</v>
      </c>
      <c r="P46" s="240">
        <v>250</v>
      </c>
      <c r="Q46" s="380">
        <v>94</v>
      </c>
      <c r="R46" s="240"/>
      <c r="S46" s="234">
        <f t="shared" si="18"/>
        <v>731.52716226881068</v>
      </c>
      <c r="T46" s="251">
        <v>0.78</v>
      </c>
      <c r="U46" s="234">
        <f t="shared" si="29"/>
        <v>57.097478763829805</v>
      </c>
      <c r="V46" s="234">
        <f t="shared" si="28"/>
        <v>289.22513300129788</v>
      </c>
      <c r="W46" s="234"/>
      <c r="X46" s="234">
        <f t="shared" si="26"/>
        <v>0.1608</v>
      </c>
      <c r="Y46" s="234">
        <f t="shared" si="20"/>
        <v>346.4834117651277</v>
      </c>
      <c r="Z46" s="376">
        <v>0.01</v>
      </c>
      <c r="AA46" s="254">
        <f t="shared" si="30"/>
        <v>724.21189064612258</v>
      </c>
      <c r="AB46" s="378">
        <v>1</v>
      </c>
      <c r="AC46" s="234"/>
      <c r="AD46" s="234">
        <f t="shared" ref="AD46:AD47" si="32">Y46*Z46*AB46</f>
        <v>3.4648341176512769</v>
      </c>
      <c r="AE46" s="234">
        <f t="shared" si="22"/>
        <v>343.01857764747643</v>
      </c>
      <c r="AF46" s="247">
        <f t="shared" si="23"/>
        <v>1.5155233878482266</v>
      </c>
      <c r="AG46" s="373">
        <v>0.08</v>
      </c>
      <c r="AH46" s="234">
        <f t="shared" si="24"/>
        <v>23.138010640103829</v>
      </c>
      <c r="AI46" s="234">
        <f t="shared" si="15"/>
        <v>780.37822609859813</v>
      </c>
      <c r="AJ46" s="238"/>
      <c r="AK46" s="269"/>
    </row>
    <row r="47" spans="1:39" ht="24.75" customHeight="1" x14ac:dyDescent="0.2">
      <c r="A47" s="367">
        <v>24</v>
      </c>
      <c r="B47" s="256" t="s">
        <v>131</v>
      </c>
      <c r="C47" s="157" t="s">
        <v>176</v>
      </c>
      <c r="D47" s="234">
        <f>'[6]T-7 Curr'!D47</f>
        <v>43.262616999999999</v>
      </c>
      <c r="E47" s="234">
        <f>'[6]T-7 Curr'!E47</f>
        <v>40.666859979999998</v>
      </c>
      <c r="F47" s="234">
        <f>'[6]T-7 Curr'!F47</f>
        <v>2.5957570200000006</v>
      </c>
      <c r="G47" s="240">
        <f>'[6]T-7 Curr'!G47</f>
        <v>3</v>
      </c>
      <c r="H47" s="240">
        <f>'[6]T-7 Curr'!H47</f>
        <v>6.48</v>
      </c>
      <c r="I47" s="268"/>
      <c r="J47" s="240">
        <v>250</v>
      </c>
      <c r="K47" s="240"/>
      <c r="L47" s="368">
        <v>585</v>
      </c>
      <c r="M47" s="368">
        <v>475</v>
      </c>
      <c r="N47" s="240">
        <v>0</v>
      </c>
      <c r="O47" s="240">
        <v>0</v>
      </c>
      <c r="P47" s="240">
        <v>250</v>
      </c>
      <c r="Q47" s="380">
        <v>94</v>
      </c>
      <c r="R47" s="240"/>
      <c r="S47" s="234">
        <f t="shared" si="18"/>
        <v>652.62633224823685</v>
      </c>
      <c r="T47" s="251">
        <v>0.78</v>
      </c>
      <c r="U47" s="234">
        <f t="shared" si="29"/>
        <v>1.6131063829787233</v>
      </c>
      <c r="V47" s="234">
        <f t="shared" si="28"/>
        <v>26.620316673191493</v>
      </c>
      <c r="W47" s="234"/>
      <c r="X47" s="234">
        <f t="shared" si="26"/>
        <v>8.9999999999999998E-4</v>
      </c>
      <c r="Y47" s="234">
        <f t="shared" si="20"/>
        <v>28.234323056170219</v>
      </c>
      <c r="Z47" s="376">
        <v>0.01</v>
      </c>
      <c r="AA47" s="254">
        <f t="shared" si="30"/>
        <v>646.1000689257545</v>
      </c>
      <c r="AB47" s="378">
        <v>1</v>
      </c>
      <c r="AC47" s="234"/>
      <c r="AD47" s="234">
        <f t="shared" si="32"/>
        <v>0.28234323056170219</v>
      </c>
      <c r="AE47" s="234">
        <f t="shared" si="22"/>
        <v>27.951979825608518</v>
      </c>
      <c r="AF47" s="247">
        <f t="shared" si="23"/>
        <v>1.3520625358328955</v>
      </c>
      <c r="AG47" s="373">
        <v>0.08</v>
      </c>
      <c r="AH47" s="234">
        <f t="shared" si="24"/>
        <v>2.1296253338553193</v>
      </c>
      <c r="AI47" s="234">
        <f t="shared" si="15"/>
        <v>701.85186416313047</v>
      </c>
      <c r="AJ47" s="238"/>
      <c r="AK47" s="269"/>
    </row>
    <row r="48" spans="1:39" ht="18.75" customHeight="1" x14ac:dyDescent="0.2">
      <c r="A48" s="367">
        <v>25</v>
      </c>
      <c r="B48" s="256" t="s">
        <v>132</v>
      </c>
      <c r="C48" s="157" t="s">
        <v>176</v>
      </c>
      <c r="D48" s="234">
        <f>'[6]T-7 Curr'!D48</f>
        <v>0</v>
      </c>
      <c r="E48" s="234">
        <f>'[6]T-7 Curr'!E48</f>
        <v>0</v>
      </c>
      <c r="F48" s="234">
        <f>'[6]T-7 Curr'!F48</f>
        <v>0</v>
      </c>
      <c r="G48" s="240">
        <f>'[6]T-7 Curr'!G48</f>
        <v>0</v>
      </c>
      <c r="H48" s="240">
        <f>'[6]T-7 Curr'!H48</f>
        <v>0</v>
      </c>
      <c r="I48" s="268"/>
      <c r="J48" s="240">
        <v>250</v>
      </c>
      <c r="K48" s="240"/>
      <c r="L48" s="368">
        <v>585</v>
      </c>
      <c r="M48" s="368">
        <v>475</v>
      </c>
      <c r="N48" s="240">
        <v>0</v>
      </c>
      <c r="O48" s="240">
        <v>0</v>
      </c>
      <c r="P48" s="240">
        <v>250</v>
      </c>
      <c r="Q48" s="380">
        <v>94</v>
      </c>
      <c r="R48" s="240"/>
      <c r="S48" s="234"/>
      <c r="T48" s="251">
        <v>0.78</v>
      </c>
      <c r="U48" s="234">
        <f t="shared" ref="U48" si="33">((+H48*1000/0.9)*J48*12*T48)/10^7</f>
        <v>0</v>
      </c>
      <c r="V48" s="234">
        <f t="shared" ref="V48" si="34">+(E48*K48+F48*M48)/1000</f>
        <v>0</v>
      </c>
      <c r="W48" s="234"/>
      <c r="X48" s="234">
        <f t="shared" si="26"/>
        <v>0</v>
      </c>
      <c r="Y48" s="234">
        <f t="shared" si="20"/>
        <v>0</v>
      </c>
      <c r="Z48" s="376">
        <v>0.01</v>
      </c>
      <c r="AA48" s="254">
        <f t="shared" si="30"/>
        <v>0</v>
      </c>
      <c r="AB48" s="378">
        <v>1</v>
      </c>
      <c r="AC48" s="234"/>
      <c r="AD48" s="234">
        <f t="shared" ref="AD48:AD51" si="35">Y48*Z48</f>
        <v>0</v>
      </c>
      <c r="AE48" s="234">
        <f t="shared" si="22"/>
        <v>0</v>
      </c>
      <c r="AF48" s="247">
        <f t="shared" si="23"/>
        <v>0</v>
      </c>
      <c r="AG48" s="373">
        <v>0.08</v>
      </c>
      <c r="AH48" s="234">
        <f t="shared" si="24"/>
        <v>0</v>
      </c>
      <c r="AI48" s="234"/>
      <c r="AJ48" s="238"/>
      <c r="AK48" s="269"/>
    </row>
    <row r="49" spans="1:39" ht="16.5" customHeight="1" x14ac:dyDescent="0.2">
      <c r="A49" s="367">
        <v>26</v>
      </c>
      <c r="B49" s="256" t="s">
        <v>133</v>
      </c>
      <c r="C49" s="157" t="s">
        <v>176</v>
      </c>
      <c r="D49" s="234">
        <f>'[6]T-7 Curr'!D49</f>
        <v>0</v>
      </c>
      <c r="E49" s="234">
        <f>'[6]T-7 Curr'!E49</f>
        <v>0</v>
      </c>
      <c r="F49" s="234">
        <f>'[6]T-7 Curr'!F49</f>
        <v>0</v>
      </c>
      <c r="G49" s="240">
        <f>'[6]T-7 Curr'!G49</f>
        <v>0</v>
      </c>
      <c r="H49" s="240">
        <f>'[6]T-7 Curr'!H49</f>
        <v>0</v>
      </c>
      <c r="I49" s="268"/>
      <c r="J49" s="240">
        <v>250</v>
      </c>
      <c r="K49" s="240"/>
      <c r="L49" s="368">
        <v>585</v>
      </c>
      <c r="M49" s="368">
        <v>475</v>
      </c>
      <c r="N49" s="240">
        <v>0</v>
      </c>
      <c r="O49" s="240">
        <v>0</v>
      </c>
      <c r="P49" s="240">
        <v>250</v>
      </c>
      <c r="Q49" s="380">
        <v>94</v>
      </c>
      <c r="R49" s="240"/>
      <c r="S49" s="234"/>
      <c r="T49" s="251">
        <v>0</v>
      </c>
      <c r="U49" s="234">
        <f>(+H49*1000*J49*12*T49)/10^5</f>
        <v>0</v>
      </c>
      <c r="V49" s="234">
        <f>+(E49*K49+F49*M49)/10</f>
        <v>0</v>
      </c>
      <c r="W49" s="234"/>
      <c r="X49" s="234">
        <f>+(G49*P49*12)/10^5</f>
        <v>0</v>
      </c>
      <c r="Y49" s="234">
        <f t="shared" si="20"/>
        <v>0</v>
      </c>
      <c r="Z49" s="376">
        <v>0.01</v>
      </c>
      <c r="AA49" s="254">
        <f t="shared" si="30"/>
        <v>0</v>
      </c>
      <c r="AB49" s="378">
        <v>1</v>
      </c>
      <c r="AC49" s="234"/>
      <c r="AD49" s="234">
        <f t="shared" si="35"/>
        <v>0</v>
      </c>
      <c r="AE49" s="234">
        <f t="shared" si="22"/>
        <v>0</v>
      </c>
      <c r="AF49" s="247">
        <f t="shared" si="23"/>
        <v>0</v>
      </c>
      <c r="AG49" s="373">
        <v>0.08</v>
      </c>
      <c r="AH49" s="234">
        <f t="shared" si="24"/>
        <v>0</v>
      </c>
      <c r="AI49" s="234"/>
      <c r="AJ49" s="238"/>
      <c r="AK49" s="269"/>
    </row>
    <row r="50" spans="1:39" ht="17.25" customHeight="1" x14ac:dyDescent="0.2">
      <c r="A50" s="367">
        <v>27</v>
      </c>
      <c r="B50" s="256" t="s">
        <v>140</v>
      </c>
      <c r="C50" s="157" t="s">
        <v>176</v>
      </c>
      <c r="D50" s="234">
        <f>'[6]T-7 Curr'!D50</f>
        <v>0</v>
      </c>
      <c r="E50" s="234">
        <f>'[6]T-7 Curr'!E50</f>
        <v>0</v>
      </c>
      <c r="F50" s="234">
        <f>'[6]T-7 Curr'!F50</f>
        <v>0</v>
      </c>
      <c r="G50" s="240">
        <f>'[6]T-7 Curr'!G50</f>
        <v>0</v>
      </c>
      <c r="H50" s="240">
        <f>'[6]T-7 Curr'!H50</f>
        <v>0</v>
      </c>
      <c r="I50" s="268"/>
      <c r="J50" s="240">
        <v>0</v>
      </c>
      <c r="K50" s="240"/>
      <c r="L50" s="368">
        <v>780</v>
      </c>
      <c r="M50" s="240">
        <v>0</v>
      </c>
      <c r="N50" s="240">
        <v>0</v>
      </c>
      <c r="O50" s="240">
        <v>0</v>
      </c>
      <c r="P50" s="240">
        <v>250</v>
      </c>
      <c r="Q50" s="380">
        <v>94</v>
      </c>
      <c r="R50" s="240"/>
      <c r="S50" s="234"/>
      <c r="T50" s="251">
        <v>0</v>
      </c>
      <c r="U50" s="234">
        <f>(+H50*1000*J50*12*T50)/10^5</f>
        <v>0</v>
      </c>
      <c r="V50" s="234">
        <f>+(E50*K50+F50*M50)/10</f>
        <v>0</v>
      </c>
      <c r="W50" s="234"/>
      <c r="X50" s="234">
        <f>+(G50*P50*12)/10^5</f>
        <v>0</v>
      </c>
      <c r="Y50" s="234">
        <f t="shared" si="20"/>
        <v>0</v>
      </c>
      <c r="Z50" s="376">
        <v>0.01</v>
      </c>
      <c r="AA50" s="254">
        <f t="shared" si="30"/>
        <v>0</v>
      </c>
      <c r="AB50" s="378">
        <v>1</v>
      </c>
      <c r="AC50" s="234"/>
      <c r="AD50" s="234">
        <f t="shared" si="35"/>
        <v>0</v>
      </c>
      <c r="AE50" s="234">
        <f t="shared" si="22"/>
        <v>0</v>
      </c>
      <c r="AF50" s="247">
        <f t="shared" si="23"/>
        <v>0</v>
      </c>
      <c r="AG50" s="373">
        <v>0.08</v>
      </c>
      <c r="AH50" s="234">
        <f t="shared" si="24"/>
        <v>0</v>
      </c>
      <c r="AI50" s="234"/>
      <c r="AJ50" s="238"/>
    </row>
    <row r="51" spans="1:39" ht="19.5" customHeight="1" x14ac:dyDescent="0.2">
      <c r="A51" s="367">
        <v>28</v>
      </c>
      <c r="B51" s="256" t="s">
        <v>135</v>
      </c>
      <c r="C51" s="157" t="s">
        <v>176</v>
      </c>
      <c r="D51" s="234">
        <f>'[6]T-7 Curr'!D51</f>
        <v>1.4725999999999999</v>
      </c>
      <c r="E51" s="234">
        <f>'[6]T-7 Curr'!E51</f>
        <v>1.4725999999999999</v>
      </c>
      <c r="F51" s="234">
        <f>'[6]T-7 Curr'!F51</f>
        <v>0</v>
      </c>
      <c r="G51" s="240">
        <f>'[6]T-7 Curr'!G51</f>
        <v>0</v>
      </c>
      <c r="H51" s="240">
        <f>'[6]T-7 Curr'!H51</f>
        <v>0</v>
      </c>
      <c r="I51" s="240"/>
      <c r="J51" s="240">
        <v>0</v>
      </c>
      <c r="K51" s="240"/>
      <c r="L51" s="368">
        <v>490</v>
      </c>
      <c r="M51" s="240">
        <v>0</v>
      </c>
      <c r="N51" s="240">
        <v>0</v>
      </c>
      <c r="O51" s="240">
        <v>0</v>
      </c>
      <c r="P51" s="240">
        <v>0</v>
      </c>
      <c r="Q51" s="238"/>
      <c r="R51" s="240"/>
      <c r="S51" s="234">
        <f>+(Y51*1000)/D51</f>
        <v>0</v>
      </c>
      <c r="T51" s="251">
        <v>0</v>
      </c>
      <c r="U51" s="234">
        <f>(+H51*1000*J51*12*T51)/10^5</f>
        <v>0</v>
      </c>
      <c r="V51" s="234">
        <f>+(E51*K51+F51*M51)/1000</f>
        <v>0</v>
      </c>
      <c r="W51" s="234"/>
      <c r="X51" s="234">
        <f>+(G51*P51*12)/10^5</f>
        <v>0</v>
      </c>
      <c r="Y51" s="234">
        <f t="shared" si="20"/>
        <v>0</v>
      </c>
      <c r="Z51" s="376">
        <v>0.01</v>
      </c>
      <c r="AA51" s="254">
        <f t="shared" si="30"/>
        <v>0</v>
      </c>
      <c r="AB51" s="378">
        <v>1</v>
      </c>
      <c r="AC51" s="234"/>
      <c r="AD51" s="234">
        <f t="shared" si="35"/>
        <v>0</v>
      </c>
      <c r="AE51" s="234">
        <f t="shared" si="22"/>
        <v>0</v>
      </c>
      <c r="AF51" s="247">
        <f t="shared" si="23"/>
        <v>0</v>
      </c>
      <c r="AG51" s="373">
        <v>0.08</v>
      </c>
      <c r="AH51" s="234">
        <f t="shared" si="24"/>
        <v>0</v>
      </c>
      <c r="AI51" s="234">
        <f t="shared" si="15"/>
        <v>0</v>
      </c>
      <c r="AJ51" s="238"/>
    </row>
    <row r="52" spans="1:39" s="236" customFormat="1" ht="17.25" customHeight="1" x14ac:dyDescent="0.2">
      <c r="A52" s="500" t="s">
        <v>182</v>
      </c>
      <c r="B52" s="500"/>
      <c r="C52" s="162" t="s">
        <v>176</v>
      </c>
      <c r="D52" s="234">
        <f>+SUM(D37:D51)</f>
        <v>1406.4261232300003</v>
      </c>
      <c r="E52" s="230">
        <f>SUM(E36:E51)</f>
        <v>1285.9289489110001</v>
      </c>
      <c r="F52" s="267">
        <f t="shared" ref="F52:F53" si="36">D52-E52</f>
        <v>120.49717431900012</v>
      </c>
      <c r="G52" s="234">
        <f>+SUM(G37:G51)</f>
        <v>8067</v>
      </c>
      <c r="H52" s="234">
        <f>+SUM(H37:H51)</f>
        <v>840.11655346666669</v>
      </c>
      <c r="I52" s="232">
        <f>SUM(I36:I51)</f>
        <v>127.71976983333333</v>
      </c>
      <c r="J52" s="240">
        <v>0</v>
      </c>
      <c r="K52" s="240">
        <v>0</v>
      </c>
      <c r="L52" s="240"/>
      <c r="M52" s="240">
        <v>0</v>
      </c>
      <c r="N52" s="240">
        <v>0</v>
      </c>
      <c r="O52" s="240">
        <v>0</v>
      </c>
      <c r="P52" s="240">
        <v>0</v>
      </c>
      <c r="Q52" s="230"/>
      <c r="R52" s="232"/>
      <c r="S52" s="234">
        <f>+(Y52*1000)/D52</f>
        <v>705.52277163577764</v>
      </c>
      <c r="T52" s="251">
        <v>0</v>
      </c>
      <c r="U52" s="229">
        <f>SUM(U37:U51)</f>
        <v>172.32572315723408</v>
      </c>
      <c r="V52" s="229">
        <f>SUM(V37:V51)</f>
        <v>817.51983340495747</v>
      </c>
      <c r="W52" s="229">
        <f>SUM(W37:W51)</f>
        <v>0</v>
      </c>
      <c r="X52" s="229">
        <f>SUM(X37:X51)</f>
        <v>2.4201000000000001</v>
      </c>
      <c r="Y52" s="266">
        <f>SUM(Y37:Y51)</f>
        <v>992.26565656219157</v>
      </c>
      <c r="Z52" s="259"/>
      <c r="AA52" s="254">
        <f>AE52*1000/D52</f>
        <v>697.70440858898189</v>
      </c>
      <c r="AB52" s="254"/>
      <c r="AC52" s="229">
        <f>SUM(AC37:AC51)</f>
        <v>240.75369757000001</v>
      </c>
      <c r="AD52" s="229">
        <f>SUM(AD37:AD51)</f>
        <v>10.99595002991</v>
      </c>
      <c r="AE52" s="229">
        <f>SUM(AE37:AE51)</f>
        <v>981.26970653228182</v>
      </c>
      <c r="AF52" s="263">
        <f t="shared" si="23"/>
        <v>1.4616494317959685</v>
      </c>
      <c r="AG52" s="247"/>
      <c r="AH52" s="229">
        <f>SUM(AH36:AH51)</f>
        <v>61.991393597782135</v>
      </c>
      <c r="AI52" s="234">
        <f t="shared" si="15"/>
        <v>749.60002004141211</v>
      </c>
      <c r="AJ52" s="230"/>
    </row>
    <row r="53" spans="1:39" s="236" customFormat="1" ht="21.75" customHeight="1" x14ac:dyDescent="0.2">
      <c r="A53" s="228"/>
      <c r="B53" s="442" t="s">
        <v>137</v>
      </c>
      <c r="C53" s="157"/>
      <c r="D53" s="234">
        <v>0</v>
      </c>
      <c r="E53" s="238"/>
      <c r="F53" s="267">
        <f t="shared" si="36"/>
        <v>0</v>
      </c>
      <c r="G53" s="239">
        <v>0</v>
      </c>
      <c r="H53" s="239"/>
      <c r="I53" s="240"/>
      <c r="J53" s="240">
        <v>0</v>
      </c>
      <c r="K53" s="240">
        <v>0</v>
      </c>
      <c r="L53" s="240"/>
      <c r="M53" s="240">
        <v>0</v>
      </c>
      <c r="N53" s="240">
        <v>0</v>
      </c>
      <c r="O53" s="240">
        <v>0</v>
      </c>
      <c r="P53" s="240">
        <v>0</v>
      </c>
      <c r="Q53" s="230"/>
      <c r="R53" s="232"/>
      <c r="S53" s="234"/>
      <c r="T53" s="251">
        <v>0</v>
      </c>
      <c r="U53" s="234"/>
      <c r="V53" s="234">
        <f>+(E53*K53+F53*M53)/10</f>
        <v>0</v>
      </c>
      <c r="W53" s="229"/>
      <c r="X53" s="229"/>
      <c r="Y53" s="229"/>
      <c r="Z53" s="233"/>
      <c r="AA53" s="254"/>
      <c r="AB53" s="254"/>
      <c r="AC53" s="229"/>
      <c r="AD53" s="229"/>
      <c r="AE53" s="229"/>
      <c r="AF53" s="235"/>
      <c r="AG53" s="263"/>
      <c r="AH53" s="229"/>
      <c r="AI53" s="234"/>
      <c r="AJ53" s="230"/>
      <c r="AM53" s="270"/>
    </row>
    <row r="54" spans="1:39" ht="18.75" customHeight="1" x14ac:dyDescent="0.2">
      <c r="A54" s="367">
        <v>29</v>
      </c>
      <c r="B54" s="256" t="s">
        <v>138</v>
      </c>
      <c r="C54" s="157" t="s">
        <v>184</v>
      </c>
      <c r="D54" s="234">
        <f>'[6]T-7 Curr'!D54</f>
        <v>109.52506700000001</v>
      </c>
      <c r="E54" s="234">
        <f>'[6]T-7 Curr'!E54</f>
        <v>104.04881365</v>
      </c>
      <c r="F54" s="234">
        <f>'[6]T-7 Curr'!F54</f>
        <v>5.4762533500000075</v>
      </c>
      <c r="G54" s="240">
        <f>'[6]T-7 Curr'!G54</f>
        <v>3</v>
      </c>
      <c r="H54" s="240">
        <f>'[6]T-7 Curr'!H54</f>
        <v>29.538</v>
      </c>
      <c r="I54" s="268"/>
      <c r="J54" s="240">
        <v>250</v>
      </c>
      <c r="K54" s="240"/>
      <c r="L54" s="368">
        <v>580</v>
      </c>
      <c r="M54" s="368">
        <v>470</v>
      </c>
      <c r="N54" s="240">
        <v>0</v>
      </c>
      <c r="O54" s="240">
        <v>0</v>
      </c>
      <c r="P54" s="240">
        <v>700</v>
      </c>
      <c r="Q54" s="380">
        <v>98</v>
      </c>
      <c r="R54" s="240"/>
      <c r="S54" s="234">
        <f>+(Y54*1000)/D54</f>
        <v>650.64326819674022</v>
      </c>
      <c r="T54" s="251">
        <v>0.78</v>
      </c>
      <c r="U54" s="234">
        <f>((+H54*1000/(Q54/100))*J54*12*T54)/10^7</f>
        <v>7.0529510204081642</v>
      </c>
      <c r="V54" s="234">
        <f>+(E54*L54+F54*M54)/1000/(Q54/100)</f>
        <v>64.206276521938776</v>
      </c>
      <c r="W54" s="234"/>
      <c r="X54" s="271">
        <f>+(G54*P54*12)/10^7</f>
        <v>2.5200000000000001E-3</v>
      </c>
      <c r="Y54" s="234">
        <f t="shared" ref="Y54:Y61" si="37">+U54+V54+W54+X54</f>
        <v>71.261747542346939</v>
      </c>
      <c r="Z54" s="376">
        <v>0.01</v>
      </c>
      <c r="AA54" s="254">
        <f t="shared" ref="AA54:AA62" si="38">S54-(S54*Z54)</f>
        <v>644.13683551477277</v>
      </c>
      <c r="AB54" s="375">
        <v>1</v>
      </c>
      <c r="AC54" s="234"/>
      <c r="AD54" s="234">
        <f t="shared" ref="AD54:AD61" si="39">Y54*Z54*AB54</f>
        <v>0.71261747542346943</v>
      </c>
      <c r="AE54" s="234">
        <f t="shared" ref="AE54:AE62" si="40">+Y54-AD54</f>
        <v>70.549130066923468</v>
      </c>
      <c r="AF54" s="247">
        <f t="shared" ref="AF54:AF62" si="41">+S54/$C$69</f>
        <v>2.042867443039198</v>
      </c>
      <c r="AG54" s="373">
        <v>0.09</v>
      </c>
      <c r="AH54" s="234">
        <f t="shared" ref="AH54:AH61" si="42">+V54*AG54</f>
        <v>5.7785648869744897</v>
      </c>
      <c r="AI54" s="234">
        <f t="shared" si="15"/>
        <v>703.40347227837287</v>
      </c>
      <c r="AJ54" s="238"/>
      <c r="AM54" s="144"/>
    </row>
    <row r="55" spans="1:39" ht="20.25" customHeight="1" x14ac:dyDescent="0.2">
      <c r="A55" s="367">
        <v>30</v>
      </c>
      <c r="B55" s="256" t="s">
        <v>124</v>
      </c>
      <c r="C55" s="157" t="s">
        <v>184</v>
      </c>
      <c r="D55" s="234">
        <f>'[6]T-7 Curr'!D55</f>
        <v>77.822575000000001</v>
      </c>
      <c r="E55" s="234">
        <f>'[6]T-7 Curr'!E55</f>
        <v>72.374994749999999</v>
      </c>
      <c r="F55" s="234">
        <f>'[6]T-7 Curr'!F55</f>
        <v>5.4475802500000015</v>
      </c>
      <c r="G55" s="240">
        <f>'[6]T-7 Curr'!G55</f>
        <v>6</v>
      </c>
      <c r="H55" s="240">
        <f>'[6]T-7 Curr'!H55</f>
        <v>67.5</v>
      </c>
      <c r="I55" s="268"/>
      <c r="J55" s="240">
        <v>250</v>
      </c>
      <c r="K55" s="240"/>
      <c r="L55" s="368">
        <v>580</v>
      </c>
      <c r="M55" s="368">
        <v>470</v>
      </c>
      <c r="N55" s="240">
        <v>0</v>
      </c>
      <c r="O55" s="240">
        <v>0</v>
      </c>
      <c r="P55" s="240">
        <v>700</v>
      </c>
      <c r="Q55" s="380">
        <v>98</v>
      </c>
      <c r="R55" s="240"/>
      <c r="S55" s="254">
        <f>+(Y55*1000)/D55</f>
        <v>791.14810224358666</v>
      </c>
      <c r="T55" s="251">
        <v>0.78</v>
      </c>
      <c r="U55" s="234">
        <f t="shared" ref="U55:U58" si="43">((+H55*1000/(Q55/100))*J55*12*T55)/10^7</f>
        <v>16.117346938775512</v>
      </c>
      <c r="V55" s="234">
        <f t="shared" ref="V55:V59" si="44">+(E55*L55+F55*M55)/1000/(Q55/100)</f>
        <v>45.446795584183683</v>
      </c>
      <c r="W55" s="234"/>
      <c r="X55" s="271">
        <f>+(G55*P55*12)/10^7</f>
        <v>5.0400000000000002E-3</v>
      </c>
      <c r="Y55" s="234">
        <f t="shared" si="37"/>
        <v>61.569182522959196</v>
      </c>
      <c r="Z55" s="376">
        <v>0.01</v>
      </c>
      <c r="AA55" s="254">
        <f t="shared" si="38"/>
        <v>783.23662122115081</v>
      </c>
      <c r="AB55" s="375">
        <v>1</v>
      </c>
      <c r="AC55" s="234"/>
      <c r="AD55" s="234">
        <f t="shared" si="39"/>
        <v>0.61569182522959198</v>
      </c>
      <c r="AE55" s="234">
        <f t="shared" si="40"/>
        <v>60.953490697729606</v>
      </c>
      <c r="AF55" s="247">
        <f t="shared" si="41"/>
        <v>2.484019707412024</v>
      </c>
      <c r="AG55" s="373">
        <v>0.09</v>
      </c>
      <c r="AH55" s="234">
        <f t="shared" si="42"/>
        <v>4.0902116025765309</v>
      </c>
      <c r="AI55" s="234">
        <f t="shared" si="15"/>
        <v>843.70626550889278</v>
      </c>
      <c r="AJ55" s="238"/>
      <c r="AM55" s="144"/>
    </row>
    <row r="56" spans="1:39" ht="20.25" customHeight="1" x14ac:dyDescent="0.2">
      <c r="A56" s="367">
        <v>31</v>
      </c>
      <c r="B56" s="256" t="s">
        <v>133</v>
      </c>
      <c r="C56" s="157" t="s">
        <v>184</v>
      </c>
      <c r="D56" s="234">
        <f>'[6]T-7 Curr'!D56</f>
        <v>452.88633499999997</v>
      </c>
      <c r="E56" s="234">
        <f>'[6]T-7 Curr'!E56</f>
        <v>430.24201824999994</v>
      </c>
      <c r="F56" s="234">
        <f>'[6]T-7 Curr'!F56</f>
        <v>22.64431675000003</v>
      </c>
      <c r="G56" s="240">
        <f>'[6]T-7 Curr'!G56</f>
        <v>9</v>
      </c>
      <c r="H56" s="240">
        <f>'[6]T-7 Curr'!H56</f>
        <v>128.69999999999999</v>
      </c>
      <c r="I56" s="268"/>
      <c r="J56" s="240">
        <v>250</v>
      </c>
      <c r="K56" s="240"/>
      <c r="L56" s="368">
        <v>580</v>
      </c>
      <c r="M56" s="368">
        <v>470</v>
      </c>
      <c r="N56" s="240">
        <v>0</v>
      </c>
      <c r="O56" s="240">
        <v>0</v>
      </c>
      <c r="P56" s="240">
        <v>700</v>
      </c>
      <c r="Q56" s="380">
        <v>98</v>
      </c>
      <c r="R56" s="240"/>
      <c r="S56" s="254">
        <f>+(Y56*1000)/D56</f>
        <v>654.09575414586902</v>
      </c>
      <c r="T56" s="251">
        <v>0.78</v>
      </c>
      <c r="U56" s="234">
        <f t="shared" si="43"/>
        <v>30.730408163265306</v>
      </c>
      <c r="V56" s="234">
        <f t="shared" si="44"/>
        <v>265.49306067091834</v>
      </c>
      <c r="W56" s="234"/>
      <c r="X56" s="234">
        <f>+(G56*P56*12)/10^7</f>
        <v>7.5599999999999999E-3</v>
      </c>
      <c r="Y56" s="234">
        <f t="shared" si="37"/>
        <v>296.23102883418363</v>
      </c>
      <c r="Z56" s="376">
        <v>0.01</v>
      </c>
      <c r="AA56" s="254">
        <f t="shared" si="38"/>
        <v>647.55479660441028</v>
      </c>
      <c r="AB56" s="375">
        <v>1</v>
      </c>
      <c r="AC56" s="234"/>
      <c r="AD56" s="234">
        <f t="shared" si="39"/>
        <v>2.9623102883418362</v>
      </c>
      <c r="AE56" s="234">
        <f t="shared" si="40"/>
        <v>293.26871854584181</v>
      </c>
      <c r="AF56" s="247">
        <f t="shared" si="41"/>
        <v>2.0537074401432527</v>
      </c>
      <c r="AG56" s="247"/>
      <c r="AH56" s="234">
        <f t="shared" si="42"/>
        <v>0</v>
      </c>
      <c r="AI56" s="234">
        <f t="shared" si="15"/>
        <v>654.09575414586902</v>
      </c>
      <c r="AJ56" s="238"/>
      <c r="AM56" s="144"/>
    </row>
    <row r="57" spans="1:39" ht="21" customHeight="1" x14ac:dyDescent="0.2">
      <c r="A57" s="367">
        <v>32</v>
      </c>
      <c r="B57" s="256" t="s">
        <v>139</v>
      </c>
      <c r="C57" s="157" t="s">
        <v>184</v>
      </c>
      <c r="D57" s="234">
        <f>'[6]T-7 Curr'!D57</f>
        <v>287.13115800000003</v>
      </c>
      <c r="E57" s="234">
        <f>'[6]T-7 Curr'!E57</f>
        <v>272.77460009999999</v>
      </c>
      <c r="F57" s="234">
        <f>'[6]T-7 Curr'!F57</f>
        <v>14.356557900000041</v>
      </c>
      <c r="G57" s="240">
        <f>'[6]T-7 Curr'!G57</f>
        <v>3</v>
      </c>
      <c r="H57" s="240">
        <f>'[6]T-7 Curr'!H57</f>
        <v>133.19999999999999</v>
      </c>
      <c r="I57" s="268"/>
      <c r="J57" s="240">
        <v>250</v>
      </c>
      <c r="K57" s="240"/>
      <c r="L57" s="368">
        <v>580</v>
      </c>
      <c r="M57" s="368">
        <v>470</v>
      </c>
      <c r="N57" s="240">
        <v>0</v>
      </c>
      <c r="O57" s="240">
        <v>0</v>
      </c>
      <c r="P57" s="240">
        <v>700</v>
      </c>
      <c r="Q57" s="380">
        <v>98</v>
      </c>
      <c r="R57" s="240"/>
      <c r="S57" s="254">
        <f>+(Y57*1000)/D57</f>
        <v>697.00110554440391</v>
      </c>
      <c r="T57" s="251">
        <v>0.78</v>
      </c>
      <c r="U57" s="234">
        <f t="shared" si="43"/>
        <v>31.804897959183673</v>
      </c>
      <c r="V57" s="234">
        <f t="shared" si="44"/>
        <v>168.32331660306124</v>
      </c>
      <c r="W57" s="234"/>
      <c r="X57" s="271">
        <f>+(G57*P57*12)/10^7</f>
        <v>2.5200000000000001E-3</v>
      </c>
      <c r="Y57" s="234">
        <f t="shared" si="37"/>
        <v>200.13073456224492</v>
      </c>
      <c r="Z57" s="376">
        <v>0.01</v>
      </c>
      <c r="AA57" s="254">
        <f t="shared" si="38"/>
        <v>690.03109448895987</v>
      </c>
      <c r="AB57" s="375">
        <v>1</v>
      </c>
      <c r="AC57" s="234"/>
      <c r="AD57" s="234">
        <f t="shared" si="39"/>
        <v>2.0013073456224495</v>
      </c>
      <c r="AE57" s="234">
        <f t="shared" si="40"/>
        <v>198.12942721662247</v>
      </c>
      <c r="AF57" s="247">
        <f t="shared" si="41"/>
        <v>2.1884201925661668</v>
      </c>
      <c r="AG57" s="373">
        <v>0.09</v>
      </c>
      <c r="AH57" s="234">
        <f t="shared" si="42"/>
        <v>15.149098494275512</v>
      </c>
      <c r="AI57" s="234">
        <f t="shared" si="15"/>
        <v>749.76130962603656</v>
      </c>
      <c r="AJ57" s="238"/>
      <c r="AM57" s="144"/>
    </row>
    <row r="58" spans="1:39" ht="25.5" customHeight="1" x14ac:dyDescent="0.2">
      <c r="A58" s="367">
        <v>33</v>
      </c>
      <c r="B58" s="256" t="s">
        <v>131</v>
      </c>
      <c r="C58" s="157" t="s">
        <v>184</v>
      </c>
      <c r="D58" s="234">
        <f>'[6]T-7 Curr'!D58</f>
        <v>68.89407700000001</v>
      </c>
      <c r="E58" s="234">
        <f>'[6]T-7 Curr'!E58</f>
        <v>65.44937315</v>
      </c>
      <c r="F58" s="234">
        <f>'[6]T-7 Curr'!F58</f>
        <v>3.4447038500000104</v>
      </c>
      <c r="G58" s="240">
        <f>'[6]T-7 Curr'!G58</f>
        <v>3</v>
      </c>
      <c r="H58" s="240">
        <f>'[6]T-7 Curr'!H58</f>
        <v>28.8</v>
      </c>
      <c r="I58" s="268"/>
      <c r="J58" s="240">
        <v>250</v>
      </c>
      <c r="K58" s="240"/>
      <c r="L58" s="368">
        <v>580</v>
      </c>
      <c r="M58" s="368">
        <v>470</v>
      </c>
      <c r="N58" s="240">
        <v>0</v>
      </c>
      <c r="O58" s="240">
        <v>0</v>
      </c>
      <c r="P58" s="240">
        <v>700</v>
      </c>
      <c r="Q58" s="380">
        <v>98</v>
      </c>
      <c r="R58" s="240"/>
      <c r="S58" s="254">
        <f>+(Y58*1000)/D58</f>
        <v>686.07711854769832</v>
      </c>
      <c r="T58" s="251">
        <v>0.78</v>
      </c>
      <c r="U58" s="234">
        <f t="shared" si="43"/>
        <v>6.8767346938775509</v>
      </c>
      <c r="V58" s="234">
        <f t="shared" si="44"/>
        <v>40.387395139285715</v>
      </c>
      <c r="W58" s="234"/>
      <c r="X58" s="271">
        <f>+(G58*P58*12)/10^7</f>
        <v>2.5200000000000001E-3</v>
      </c>
      <c r="Y58" s="234">
        <f t="shared" si="37"/>
        <v>47.266649833163264</v>
      </c>
      <c r="Z58" s="376">
        <v>0.01</v>
      </c>
      <c r="AA58" s="254">
        <f t="shared" si="38"/>
        <v>679.21634736222131</v>
      </c>
      <c r="AB58" s="375">
        <v>1</v>
      </c>
      <c r="AC58" s="234"/>
      <c r="AD58" s="234">
        <f t="shared" si="39"/>
        <v>0.47266649833163266</v>
      </c>
      <c r="AE58" s="234">
        <f t="shared" si="40"/>
        <v>46.79398333483163</v>
      </c>
      <c r="AF58" s="247">
        <f t="shared" si="41"/>
        <v>2.1541214324397417</v>
      </c>
      <c r="AG58" s="373">
        <v>0.09</v>
      </c>
      <c r="AH58" s="234">
        <f t="shared" si="42"/>
        <v>3.634865562535714</v>
      </c>
      <c r="AI58" s="234">
        <f t="shared" si="15"/>
        <v>738.83732262933097</v>
      </c>
      <c r="AJ58" s="238"/>
      <c r="AM58" s="144"/>
    </row>
    <row r="59" spans="1:39" ht="18" customHeight="1" x14ac:dyDescent="0.2">
      <c r="A59" s="367">
        <v>34</v>
      </c>
      <c r="B59" s="256" t="s">
        <v>132</v>
      </c>
      <c r="C59" s="157" t="s">
        <v>184</v>
      </c>
      <c r="D59" s="234">
        <f>'[6]T-7 Curr'!D59</f>
        <v>3.0591109999999997</v>
      </c>
      <c r="E59" s="234">
        <f>'[6]T-7 Curr'!E59</f>
        <v>2.9061554499999995</v>
      </c>
      <c r="F59" s="234">
        <f>'[6]T-7 Curr'!F59</f>
        <v>0.15295555000000016</v>
      </c>
      <c r="G59" s="240">
        <f>'[6]T-7 Curr'!G59</f>
        <v>0</v>
      </c>
      <c r="H59" s="240">
        <f>'[6]T-7 Curr'!H59</f>
        <v>5.0004000000000008</v>
      </c>
      <c r="I59" s="268"/>
      <c r="J59" s="240">
        <v>250</v>
      </c>
      <c r="K59" s="240"/>
      <c r="L59" s="368">
        <v>580</v>
      </c>
      <c r="M59" s="368">
        <v>470</v>
      </c>
      <c r="N59" s="240">
        <v>0</v>
      </c>
      <c r="O59" s="240">
        <v>0</v>
      </c>
      <c r="P59" s="240">
        <v>700</v>
      </c>
      <c r="Q59" s="380">
        <v>98</v>
      </c>
      <c r="R59" s="240"/>
      <c r="S59" s="254"/>
      <c r="T59" s="251">
        <v>0</v>
      </c>
      <c r="U59" s="234">
        <f>(+H59*J59*12*T59)/10^5</f>
        <v>0</v>
      </c>
      <c r="V59" s="234">
        <f t="shared" si="44"/>
        <v>1.7933257852040814</v>
      </c>
      <c r="W59" s="234"/>
      <c r="X59" s="234">
        <f>+(G59*P59*12)/10^5</f>
        <v>0</v>
      </c>
      <c r="Y59" s="234">
        <f t="shared" si="37"/>
        <v>1.7933257852040814</v>
      </c>
      <c r="Z59" s="376">
        <v>0.01</v>
      </c>
      <c r="AA59" s="254">
        <f t="shared" si="38"/>
        <v>0</v>
      </c>
      <c r="AB59" s="375">
        <v>1</v>
      </c>
      <c r="AC59" s="234"/>
      <c r="AD59" s="234">
        <f t="shared" si="39"/>
        <v>1.7933257852040814E-2</v>
      </c>
      <c r="AE59" s="234">
        <f t="shared" si="40"/>
        <v>1.7753925273520406</v>
      </c>
      <c r="AF59" s="247">
        <f t="shared" si="41"/>
        <v>0</v>
      </c>
      <c r="AG59" s="373">
        <v>0.09</v>
      </c>
      <c r="AH59" s="234">
        <f t="shared" si="42"/>
        <v>0.16139932066836732</v>
      </c>
      <c r="AI59" s="234"/>
      <c r="AJ59" s="238"/>
      <c r="AM59" s="144"/>
    </row>
    <row r="60" spans="1:39" ht="19.5" customHeight="1" x14ac:dyDescent="0.2">
      <c r="A60" s="367">
        <v>35</v>
      </c>
      <c r="B60" s="256" t="s">
        <v>140</v>
      </c>
      <c r="C60" s="157" t="s">
        <v>184</v>
      </c>
      <c r="D60" s="234">
        <f>'[6]T-7 Curr'!D60</f>
        <v>24.007544711999998</v>
      </c>
      <c r="E60" s="234">
        <f>'[6]T-7 Curr'!E60</f>
        <v>24.007544711999998</v>
      </c>
      <c r="F60" s="234">
        <f>'[6]T-7 Curr'!F60</f>
        <v>0</v>
      </c>
      <c r="G60" s="240">
        <f>'[6]T-7 Curr'!G60</f>
        <v>8</v>
      </c>
      <c r="H60" s="240">
        <f>'[6]T-7 Curr'!H60</f>
        <v>49.199400000000004</v>
      </c>
      <c r="I60" s="268"/>
      <c r="J60" s="240">
        <v>0</v>
      </c>
      <c r="K60" s="240"/>
      <c r="L60" s="368">
        <v>780</v>
      </c>
      <c r="M60" s="368">
        <v>470</v>
      </c>
      <c r="N60" s="240">
        <v>0</v>
      </c>
      <c r="O60" s="240">
        <v>0</v>
      </c>
      <c r="P60" s="240">
        <v>700</v>
      </c>
      <c r="Q60" s="380">
        <v>98</v>
      </c>
      <c r="R60" s="240"/>
      <c r="S60" s="254">
        <f>+(Y60*1000)/D60</f>
        <v>0.27991200602205096</v>
      </c>
      <c r="T60" s="251">
        <v>0</v>
      </c>
      <c r="U60" s="234">
        <f>(+H60*J60*12*T60)/10^5</f>
        <v>0</v>
      </c>
      <c r="V60" s="234">
        <f t="shared" ref="V60:V61" si="45">+(E60*K60+F60*M60)/1000</f>
        <v>0</v>
      </c>
      <c r="W60" s="234"/>
      <c r="X60" s="234">
        <f>+(G60*P60*12)/10^7</f>
        <v>6.7200000000000003E-3</v>
      </c>
      <c r="Y60" s="234">
        <f t="shared" si="37"/>
        <v>6.7200000000000003E-3</v>
      </c>
      <c r="Z60" s="376">
        <v>0.01</v>
      </c>
      <c r="AA60" s="254">
        <f t="shared" si="38"/>
        <v>0.27711288596183048</v>
      </c>
      <c r="AB60" s="375">
        <v>1</v>
      </c>
      <c r="AC60" s="234"/>
      <c r="AD60" s="234">
        <f t="shared" si="39"/>
        <v>6.7200000000000007E-5</v>
      </c>
      <c r="AE60" s="234">
        <f t="shared" si="40"/>
        <v>6.6528000000000004E-3</v>
      </c>
      <c r="AF60" s="247">
        <f t="shared" si="41"/>
        <v>8.7885812697801257E-4</v>
      </c>
      <c r="AG60" s="373">
        <v>0.09</v>
      </c>
      <c r="AH60" s="234">
        <f t="shared" si="42"/>
        <v>0</v>
      </c>
      <c r="AI60" s="234">
        <f t="shared" si="15"/>
        <v>0.27991200602205096</v>
      </c>
      <c r="AJ60" s="238"/>
      <c r="AM60" s="144"/>
    </row>
    <row r="61" spans="1:39" ht="19.5" customHeight="1" x14ac:dyDescent="0.2">
      <c r="A61" s="367">
        <v>36</v>
      </c>
      <c r="B61" s="256" t="s">
        <v>135</v>
      </c>
      <c r="C61" s="157" t="s">
        <v>184</v>
      </c>
      <c r="D61" s="234">
        <f>'[6]T-7 Curr'!D61</f>
        <v>20.423999999999999</v>
      </c>
      <c r="E61" s="234">
        <f>'[6]T-7 Curr'!E61</f>
        <v>20.423999999999999</v>
      </c>
      <c r="F61" s="234">
        <f>'[6]T-7 Curr'!F61</f>
        <v>0</v>
      </c>
      <c r="G61" s="240">
        <f>'[6]T-7 Curr'!G61</f>
        <v>0</v>
      </c>
      <c r="H61" s="240">
        <f>'[6]T-7 Curr'!H61</f>
        <v>0</v>
      </c>
      <c r="I61" s="268"/>
      <c r="J61" s="240">
        <v>0</v>
      </c>
      <c r="K61" s="240"/>
      <c r="L61" s="368">
        <v>490</v>
      </c>
      <c r="M61" s="240"/>
      <c r="N61" s="240">
        <v>0</v>
      </c>
      <c r="O61" s="240">
        <v>0</v>
      </c>
      <c r="P61" s="240">
        <v>0</v>
      </c>
      <c r="Q61" s="380">
        <v>98</v>
      </c>
      <c r="R61" s="240"/>
      <c r="S61" s="254">
        <f>+(Y61*1000)/D61</f>
        <v>0</v>
      </c>
      <c r="T61" s="251">
        <v>0</v>
      </c>
      <c r="U61" s="234">
        <f>(+H61*J61*12*T61)/10^5</f>
        <v>0</v>
      </c>
      <c r="V61" s="234">
        <f t="shared" si="45"/>
        <v>0</v>
      </c>
      <c r="W61" s="234"/>
      <c r="X61" s="234">
        <f>+(G61*P61*12)/10^5</f>
        <v>0</v>
      </c>
      <c r="Y61" s="234">
        <f t="shared" si="37"/>
        <v>0</v>
      </c>
      <c r="Z61" s="376">
        <v>0.01</v>
      </c>
      <c r="AA61" s="254">
        <f t="shared" si="38"/>
        <v>0</v>
      </c>
      <c r="AB61" s="375">
        <v>1</v>
      </c>
      <c r="AC61" s="234"/>
      <c r="AD61" s="234">
        <f t="shared" si="39"/>
        <v>0</v>
      </c>
      <c r="AE61" s="234">
        <f t="shared" si="40"/>
        <v>0</v>
      </c>
      <c r="AF61" s="247">
        <f t="shared" si="41"/>
        <v>0</v>
      </c>
      <c r="AG61" s="373">
        <v>0.09</v>
      </c>
      <c r="AH61" s="234">
        <f t="shared" si="42"/>
        <v>0</v>
      </c>
      <c r="AI61" s="234">
        <f t="shared" si="15"/>
        <v>0</v>
      </c>
      <c r="AJ61" s="238"/>
      <c r="AM61" s="144"/>
    </row>
    <row r="62" spans="1:39" ht="21.75" customHeight="1" x14ac:dyDescent="0.2">
      <c r="A62" s="500" t="s">
        <v>185</v>
      </c>
      <c r="B62" s="500"/>
      <c r="C62" s="162" t="s">
        <v>184</v>
      </c>
      <c r="D62" s="234">
        <f>+SUM(D54:D61)</f>
        <v>1043.7498677120002</v>
      </c>
      <c r="E62" s="238">
        <f>SUM(E54:E61)</f>
        <v>992.22750006199999</v>
      </c>
      <c r="F62" s="238">
        <f>SUM(F54:F61)</f>
        <v>51.522367650000092</v>
      </c>
      <c r="G62" s="238">
        <f>SUM(G54:G61)</f>
        <v>32</v>
      </c>
      <c r="H62" s="384">
        <f>SUM(H54:H61)</f>
        <v>441.93780000000004</v>
      </c>
      <c r="I62" s="268"/>
      <c r="J62" s="240">
        <v>0</v>
      </c>
      <c r="K62" s="240">
        <v>0</v>
      </c>
      <c r="L62" s="240"/>
      <c r="M62" s="240">
        <v>0</v>
      </c>
      <c r="N62" s="240">
        <v>0</v>
      </c>
      <c r="O62" s="240">
        <v>0</v>
      </c>
      <c r="P62" s="240">
        <v>0</v>
      </c>
      <c r="Q62" s="238"/>
      <c r="R62" s="240"/>
      <c r="S62" s="254">
        <f>+(Y62*1000)/D62</f>
        <v>649.82943716861166</v>
      </c>
      <c r="T62" s="251">
        <v>0</v>
      </c>
      <c r="U62" s="234">
        <f>SUM(U54:U61)</f>
        <v>92.582338775510209</v>
      </c>
      <c r="V62" s="234">
        <f>SUM(V54:V61)</f>
        <v>585.65017030459182</v>
      </c>
      <c r="W62" s="234">
        <f>SUM(W54:W61)</f>
        <v>0</v>
      </c>
      <c r="X62" s="234">
        <f>SUM(X54:X61)</f>
        <v>2.6880000000000005E-2</v>
      </c>
      <c r="Y62" s="234">
        <f>SUM(Y54:Y61)</f>
        <v>678.25938908010198</v>
      </c>
      <c r="Z62" s="376">
        <v>0.01</v>
      </c>
      <c r="AA62" s="254">
        <f t="shared" si="38"/>
        <v>643.33114279692552</v>
      </c>
      <c r="AB62" s="254"/>
      <c r="AC62" s="234"/>
      <c r="AD62" s="234">
        <f>+SUM(AD54:AD60)</f>
        <v>6.7825938908010208</v>
      </c>
      <c r="AE62" s="234">
        <f t="shared" si="40"/>
        <v>671.47679518930101</v>
      </c>
      <c r="AF62" s="247">
        <f t="shared" si="41"/>
        <v>2.0403122042581887</v>
      </c>
      <c r="AG62" s="373">
        <v>0.09</v>
      </c>
      <c r="AH62" s="234">
        <f>SUM(AH54:AH61)</f>
        <v>28.814139867030612</v>
      </c>
      <c r="AI62" s="234">
        <f t="shared" si="15"/>
        <v>677.43580221677587</v>
      </c>
      <c r="AJ62" s="238"/>
      <c r="AM62" s="144"/>
    </row>
    <row r="63" spans="1:39" s="236" customFormat="1" ht="6" customHeight="1" x14ac:dyDescent="0.2">
      <c r="A63" s="442"/>
      <c r="B63" s="442"/>
      <c r="C63" s="162"/>
      <c r="D63" s="234">
        <v>0</v>
      </c>
      <c r="E63" s="230"/>
      <c r="F63" s="230"/>
      <c r="G63" s="239">
        <v>0</v>
      </c>
      <c r="H63" s="239">
        <v>0</v>
      </c>
      <c r="I63" s="232"/>
      <c r="J63" s="240">
        <v>0</v>
      </c>
      <c r="K63" s="240">
        <v>0</v>
      </c>
      <c r="L63" s="240"/>
      <c r="M63" s="240">
        <v>0</v>
      </c>
      <c r="N63" s="240">
        <v>0</v>
      </c>
      <c r="O63" s="240">
        <v>0</v>
      </c>
      <c r="P63" s="240">
        <v>0</v>
      </c>
      <c r="Q63" s="230"/>
      <c r="R63" s="232"/>
      <c r="S63" s="272"/>
      <c r="T63" s="251">
        <v>0</v>
      </c>
      <c r="U63" s="229"/>
      <c r="V63" s="229"/>
      <c r="W63" s="253"/>
      <c r="X63" s="229"/>
      <c r="Y63" s="229"/>
      <c r="Z63" s="273"/>
      <c r="AA63" s="272"/>
      <c r="AB63" s="272"/>
      <c r="AC63" s="229"/>
      <c r="AD63" s="229"/>
      <c r="AE63" s="229"/>
      <c r="AF63" s="247"/>
      <c r="AG63" s="242"/>
      <c r="AH63" s="229"/>
      <c r="AI63" s="229"/>
      <c r="AJ63" s="230"/>
    </row>
    <row r="64" spans="1:39" s="236" customFormat="1" ht="22.5" customHeight="1" x14ac:dyDescent="0.2">
      <c r="A64" s="500" t="s">
        <v>142</v>
      </c>
      <c r="B64" s="500"/>
      <c r="C64" s="162"/>
      <c r="D64" s="234">
        <f>D62+D52+D35</f>
        <v>6921.6268382520002</v>
      </c>
      <c r="E64" s="230">
        <f>E62+E52+E35</f>
        <v>2278.1564489729999</v>
      </c>
      <c r="F64" s="230">
        <f>F62+F52+F35</f>
        <v>172.01954196900022</v>
      </c>
      <c r="G64" s="240">
        <f>G62+G52+G35</f>
        <v>2658538</v>
      </c>
      <c r="H64" s="240">
        <f>H62+H52+H35</f>
        <v>5740.0440749666659</v>
      </c>
      <c r="I64" s="231">
        <f>I63+I52+I35</f>
        <v>848.21430838333333</v>
      </c>
      <c r="J64" s="240">
        <v>0</v>
      </c>
      <c r="K64" s="240">
        <v>0</v>
      </c>
      <c r="L64" s="240"/>
      <c r="M64" s="240">
        <v>0</v>
      </c>
      <c r="N64" s="240">
        <v>0</v>
      </c>
      <c r="O64" s="240">
        <v>0</v>
      </c>
      <c r="P64" s="240">
        <v>0</v>
      </c>
      <c r="Q64" s="230"/>
      <c r="R64" s="232"/>
      <c r="S64" s="229">
        <f>+(Y64*1000)/D64</f>
        <v>574.0167592128131</v>
      </c>
      <c r="T64" s="251">
        <v>0</v>
      </c>
      <c r="U64" s="272">
        <f>U62+U52+U35</f>
        <v>266.10511017914433</v>
      </c>
      <c r="V64" s="274">
        <f>V62+V52+V35</f>
        <v>3582.3645256197087</v>
      </c>
      <c r="W64" s="272">
        <f>W62+W52+W35</f>
        <v>122.21157037498998</v>
      </c>
      <c r="X64" s="272">
        <f>X62+X52+X35</f>
        <v>2.4485999999999999</v>
      </c>
      <c r="Y64" s="234">
        <f t="shared" ref="Y64" si="46">+U64+V64+W64+X64</f>
        <v>3973.1298061738435</v>
      </c>
      <c r="Z64" s="233"/>
      <c r="AA64" s="254">
        <f>AE64*1000/D64</f>
        <v>567.56769376564307</v>
      </c>
      <c r="AB64" s="254"/>
      <c r="AC64" s="272">
        <f>AC62+AC52+AC35</f>
        <v>2876.6372051521489</v>
      </c>
      <c r="AD64" s="272">
        <f>AD62+AD52+AD35</f>
        <v>44.623875166896269</v>
      </c>
      <c r="AE64" s="272">
        <f>AE62+AE52+AE35</f>
        <v>3928.4917816930679</v>
      </c>
      <c r="AF64" s="247">
        <f>+S64/$C$70</f>
        <v>1.324880512219776</v>
      </c>
      <c r="AG64" s="230"/>
      <c r="AH64" s="272">
        <f>AH62+AH52+AH35</f>
        <v>216.61815634614794</v>
      </c>
      <c r="AI64" s="229">
        <f t="shared" si="15"/>
        <v>605.31260358700263</v>
      </c>
      <c r="AJ64" s="230"/>
    </row>
    <row r="65" spans="1:36" s="236" customFormat="1" ht="18.75" x14ac:dyDescent="0.2">
      <c r="A65" s="275"/>
      <c r="B65" s="276"/>
      <c r="C65" s="205"/>
      <c r="D65" s="434"/>
      <c r="E65" s="277"/>
      <c r="F65" s="277"/>
      <c r="G65" s="207"/>
      <c r="H65" s="207"/>
      <c r="I65" s="207"/>
      <c r="J65" s="277"/>
      <c r="K65" s="208"/>
      <c r="L65" s="208"/>
      <c r="M65" s="208"/>
      <c r="N65" s="277"/>
      <c r="O65" s="277"/>
      <c r="P65" s="277"/>
      <c r="Q65" s="277"/>
      <c r="R65" s="208"/>
      <c r="S65" s="434"/>
      <c r="T65" s="434"/>
      <c r="U65" s="278"/>
      <c r="V65" s="278"/>
      <c r="W65" s="434"/>
      <c r="X65" s="434"/>
      <c r="Y65" s="434"/>
      <c r="Z65" s="279"/>
      <c r="AA65" s="280"/>
      <c r="AB65" s="280"/>
      <c r="AC65" s="434"/>
      <c r="AD65" s="434"/>
      <c r="AE65" s="281"/>
      <c r="AF65" s="210"/>
      <c r="AG65" s="277"/>
      <c r="AH65" s="434"/>
      <c r="AI65" s="434"/>
      <c r="AJ65" s="277"/>
    </row>
    <row r="66" spans="1:36" ht="47.25" hidden="1" x14ac:dyDescent="0.2">
      <c r="B66" s="381" t="s">
        <v>244</v>
      </c>
      <c r="C66" s="381" t="s">
        <v>245</v>
      </c>
      <c r="Y66" s="382"/>
    </row>
    <row r="67" spans="1:36" hidden="1" x14ac:dyDescent="0.2">
      <c r="B67" s="381" t="s">
        <v>164</v>
      </c>
      <c r="C67" s="383">
        <v>440.09816081096335</v>
      </c>
      <c r="D67" s="288"/>
      <c r="Y67" s="234"/>
    </row>
    <row r="68" spans="1:36" hidden="1" x14ac:dyDescent="0.2">
      <c r="B68" s="381" t="s">
        <v>176</v>
      </c>
      <c r="C68" s="383">
        <v>482.68945773740188</v>
      </c>
    </row>
    <row r="69" spans="1:36" hidden="1" x14ac:dyDescent="0.2">
      <c r="B69" s="381" t="s">
        <v>184</v>
      </c>
      <c r="C69" s="383">
        <v>318.49509884438248</v>
      </c>
    </row>
    <row r="70" spans="1:36" hidden="1" x14ac:dyDescent="0.2">
      <c r="B70" s="381" t="s">
        <v>247</v>
      </c>
      <c r="C70" s="383">
        <v>433.25926671762619</v>
      </c>
    </row>
    <row r="80" spans="1:36" x14ac:dyDescent="0.2">
      <c r="R80" s="284"/>
    </row>
  </sheetData>
  <mergeCells count="12">
    <mergeCell ref="N5:O5"/>
    <mergeCell ref="Q5:R5"/>
    <mergeCell ref="A64:B64"/>
    <mergeCell ref="A1:B1"/>
    <mergeCell ref="A3:M3"/>
    <mergeCell ref="A5:A6"/>
    <mergeCell ref="B5:B6"/>
    <mergeCell ref="A17:B17"/>
    <mergeCell ref="A23:B23"/>
    <mergeCell ref="A35:B35"/>
    <mergeCell ref="A52:B52"/>
    <mergeCell ref="A62:B62"/>
  </mergeCells>
  <printOptions horizontalCentered="1"/>
  <pageMargins left="0.87" right="0.27" top="0.88" bottom="0.26" header="0.63" footer="0.15"/>
  <pageSetup paperSize="9" scale="50" fitToHeight="0" orientation="landscape" r:id="rId1"/>
  <headerFooter alignWithMargins="0">
    <oddHeader>&amp;ROERC FORM T-7</oddHeader>
    <oddFooter>&amp;CForm:&amp;A&amp;R&amp;Pof&amp;N</oddFooter>
  </headerFooter>
  <rowBreaks count="3" manualBreakCount="3">
    <brk id="24" max="35" man="1"/>
    <brk id="35" max="16383" man="1"/>
    <brk id="52" max="16383" man="1"/>
  </rowBreaks>
  <colBreaks count="2" manualBreakCount="2">
    <brk id="24" max="1048575" man="1"/>
    <brk id="36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5057" r:id="rId4" name="Button 1">
              <controlPr defaultSize="0" print="0" autoFill="0" autoPict="0">
                <anchor moveWithCells="1" sizeWithCells="1">
                  <from>
                    <xdr:col>0</xdr:col>
                    <xdr:colOff>0</xdr:colOff>
                    <xdr:row>0</xdr:row>
                    <xdr:rowOff>0</xdr:rowOff>
                  </from>
                  <to>
                    <xdr:col>0</xdr:col>
                    <xdr:colOff>0</xdr:colOff>
                    <xdr:row>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293"/>
  <sheetViews>
    <sheetView view="pageBreakPreview" topLeftCell="A165" zoomScale="60" zoomScaleNormal="40" workbookViewId="0">
      <selection activeCell="W10" sqref="W10"/>
    </sheetView>
  </sheetViews>
  <sheetFormatPr defaultRowHeight="15" x14ac:dyDescent="0.2"/>
  <cols>
    <col min="1" max="1" width="3.88671875" style="354" customWidth="1"/>
    <col min="2" max="2" width="15.21875" style="314" customWidth="1"/>
    <col min="3" max="3" width="20" style="316" customWidth="1"/>
    <col min="4" max="4" width="18.21875" style="355" customWidth="1"/>
    <col min="5" max="5" width="8.33203125" style="354" customWidth="1"/>
    <col min="6" max="6" width="9.33203125" style="356" customWidth="1"/>
    <col min="7" max="7" width="11.33203125" style="356" customWidth="1"/>
    <col min="8" max="8" width="8.44140625" style="356" customWidth="1"/>
    <col min="9" max="9" width="8.77734375" style="361" customWidth="1"/>
    <col min="10" max="10" width="8.44140625" style="361" customWidth="1"/>
    <col min="11" max="15" width="9.5546875" style="361" customWidth="1"/>
    <col min="16" max="16" width="11.77734375" style="362" customWidth="1"/>
    <col min="17" max="17" width="5.21875" style="362" customWidth="1"/>
    <col min="18" max="18" width="6.77734375" style="363" customWidth="1"/>
    <col min="19" max="19" width="9.44140625" style="364" customWidth="1"/>
    <col min="20" max="20" width="7.88671875" style="363" customWidth="1"/>
    <col min="21" max="21" width="11" style="360" customWidth="1"/>
    <col min="22" max="16384" width="8.88671875" style="314"/>
  </cols>
  <sheetData>
    <row r="1" spans="1:21" s="300" customFormat="1" ht="15" customHeight="1" x14ac:dyDescent="0.2">
      <c r="A1" s="290"/>
      <c r="B1" s="291" t="s">
        <v>540</v>
      </c>
      <c r="C1" s="292"/>
      <c r="D1" s="437"/>
      <c r="E1" s="290"/>
      <c r="F1" s="293"/>
      <c r="G1" s="293"/>
      <c r="H1" s="294"/>
      <c r="I1" s="295"/>
      <c r="J1" s="295"/>
      <c r="K1" s="295"/>
      <c r="L1" s="295"/>
      <c r="M1" s="295"/>
      <c r="N1" s="295"/>
      <c r="O1" s="295"/>
      <c r="P1" s="296"/>
      <c r="Q1" s="295"/>
      <c r="R1" s="297"/>
      <c r="S1" s="298"/>
      <c r="T1" s="297"/>
      <c r="U1" s="299"/>
    </row>
    <row r="2" spans="1:21" s="300" customFormat="1" ht="28.5" customHeight="1" x14ac:dyDescent="0.2">
      <c r="A2" s="301"/>
      <c r="B2" s="302"/>
      <c r="C2" s="303"/>
      <c r="D2" s="304"/>
      <c r="E2" s="305"/>
      <c r="F2" s="306"/>
      <c r="G2" s="306"/>
      <c r="H2" s="306"/>
      <c r="I2" s="307"/>
      <c r="J2" s="307"/>
      <c r="K2" s="307"/>
      <c r="L2" s="308" t="s">
        <v>248</v>
      </c>
      <c r="M2" s="309" t="s">
        <v>249</v>
      </c>
      <c r="N2" s="309"/>
      <c r="O2" s="307"/>
      <c r="P2" s="310"/>
      <c r="Q2" s="310"/>
      <c r="R2" s="311"/>
      <c r="S2" s="312"/>
      <c r="T2" s="311"/>
      <c r="U2" s="313"/>
    </row>
    <row r="3" spans="1:21" ht="15.75" customHeight="1" x14ac:dyDescent="0.2">
      <c r="A3" s="443"/>
      <c r="B3" s="444"/>
      <c r="C3" s="444"/>
      <c r="D3" s="444"/>
      <c r="E3" s="444"/>
      <c r="F3" s="506" t="s">
        <v>250</v>
      </c>
      <c r="G3" s="506"/>
      <c r="H3" s="506"/>
      <c r="I3" s="506"/>
      <c r="J3" s="506"/>
      <c r="K3" s="506"/>
      <c r="L3" s="506"/>
      <c r="M3" s="506"/>
      <c r="N3" s="506"/>
      <c r="O3" s="506"/>
      <c r="P3" s="506"/>
      <c r="Q3" s="506"/>
      <c r="R3" s="506"/>
      <c r="S3" s="506"/>
      <c r="T3" s="506"/>
      <c r="U3" s="445"/>
    </row>
    <row r="4" spans="1:21" s="315" customFormat="1" ht="42.75" customHeight="1" x14ac:dyDescent="0.2">
      <c r="A4" s="514" t="s">
        <v>251</v>
      </c>
      <c r="B4" s="514" t="s">
        <v>252</v>
      </c>
      <c r="C4" s="515" t="s">
        <v>253</v>
      </c>
      <c r="D4" s="516" t="s">
        <v>254</v>
      </c>
      <c r="E4" s="514" t="s">
        <v>255</v>
      </c>
      <c r="F4" s="517" t="s">
        <v>256</v>
      </c>
      <c r="G4" s="517" t="s">
        <v>257</v>
      </c>
      <c r="H4" s="517" t="s">
        <v>258</v>
      </c>
      <c r="I4" s="518" t="s">
        <v>259</v>
      </c>
      <c r="J4" s="518"/>
      <c r="K4" s="518"/>
      <c r="L4" s="518"/>
      <c r="M4" s="518"/>
      <c r="N4" s="518"/>
      <c r="O4" s="518"/>
      <c r="P4" s="507" t="s">
        <v>260</v>
      </c>
      <c r="Q4" s="508" t="s">
        <v>261</v>
      </c>
      <c r="R4" s="510" t="s">
        <v>262</v>
      </c>
      <c r="S4" s="512" t="s">
        <v>263</v>
      </c>
      <c r="T4" s="513" t="s">
        <v>264</v>
      </c>
      <c r="U4" s="512" t="s">
        <v>265</v>
      </c>
    </row>
    <row r="5" spans="1:21" s="316" customFormat="1" ht="12.75" x14ac:dyDescent="0.2">
      <c r="A5" s="514"/>
      <c r="B5" s="514"/>
      <c r="C5" s="515"/>
      <c r="D5" s="516"/>
      <c r="E5" s="514"/>
      <c r="F5" s="517"/>
      <c r="G5" s="517"/>
      <c r="H5" s="517"/>
      <c r="I5" s="432" t="s">
        <v>266</v>
      </c>
      <c r="J5" s="432" t="s">
        <v>267</v>
      </c>
      <c r="K5" s="432" t="s">
        <v>268</v>
      </c>
      <c r="L5" s="432" t="s">
        <v>269</v>
      </c>
      <c r="M5" s="432" t="s">
        <v>270</v>
      </c>
      <c r="N5" s="432" t="s">
        <v>271</v>
      </c>
      <c r="O5" s="433" t="s">
        <v>1</v>
      </c>
      <c r="P5" s="507"/>
      <c r="Q5" s="509"/>
      <c r="R5" s="511"/>
      <c r="S5" s="512"/>
      <c r="T5" s="513"/>
      <c r="U5" s="512"/>
    </row>
    <row r="6" spans="1:21" s="326" customFormat="1" x14ac:dyDescent="0.2">
      <c r="A6" s="317" t="s">
        <v>272</v>
      </c>
      <c r="B6" s="318" t="s">
        <v>273</v>
      </c>
      <c r="C6" s="319"/>
      <c r="D6" s="320"/>
      <c r="E6" s="317"/>
      <c r="F6" s="321"/>
      <c r="G6" s="321"/>
      <c r="H6" s="321"/>
      <c r="I6" s="322"/>
      <c r="J6" s="322"/>
      <c r="K6" s="322"/>
      <c r="L6" s="322"/>
      <c r="M6" s="322"/>
      <c r="N6" s="322"/>
      <c r="O6" s="323"/>
      <c r="P6" s="324"/>
      <c r="Q6" s="324"/>
      <c r="R6" s="184"/>
      <c r="S6" s="325"/>
      <c r="T6" s="184"/>
      <c r="U6" s="325"/>
    </row>
    <row r="7" spans="1:21" ht="40.5" customHeight="1" x14ac:dyDescent="0.2">
      <c r="A7" s="327">
        <v>1</v>
      </c>
      <c r="B7" s="327" t="s">
        <v>274</v>
      </c>
      <c r="C7" s="327" t="s">
        <v>275</v>
      </c>
      <c r="D7" s="327" t="s">
        <v>133</v>
      </c>
      <c r="E7" s="328">
        <v>132</v>
      </c>
      <c r="F7" s="329">
        <v>21000</v>
      </c>
      <c r="G7" s="330"/>
      <c r="H7" s="330">
        <v>21000</v>
      </c>
      <c r="I7" s="323">
        <v>6.6750730000000003</v>
      </c>
      <c r="J7" s="323">
        <v>5.8946350000000001</v>
      </c>
      <c r="K7" s="323">
        <v>6.174811</v>
      </c>
      <c r="L7" s="323">
        <v>6.7802670000000003</v>
      </c>
      <c r="M7" s="323">
        <v>6.8851420000000001</v>
      </c>
      <c r="N7" s="323">
        <v>7.1918319999999998</v>
      </c>
      <c r="O7" s="323">
        <v>39.601759999999999</v>
      </c>
      <c r="P7" s="331"/>
      <c r="Q7" s="331"/>
      <c r="R7" s="175">
        <v>0.45</v>
      </c>
      <c r="S7" s="332">
        <v>80.992760000000004</v>
      </c>
      <c r="T7" s="175">
        <v>0.44027375516416611</v>
      </c>
      <c r="U7" s="332">
        <v>82.781999999999996</v>
      </c>
    </row>
    <row r="8" spans="1:21" ht="25.5" x14ac:dyDescent="0.2">
      <c r="A8" s="327">
        <v>2</v>
      </c>
      <c r="B8" s="327" t="s">
        <v>276</v>
      </c>
      <c r="C8" s="327" t="s">
        <v>277</v>
      </c>
      <c r="D8" s="327" t="s">
        <v>133</v>
      </c>
      <c r="E8" s="328">
        <v>132</v>
      </c>
      <c r="F8" s="329">
        <v>13000</v>
      </c>
      <c r="G8" s="330"/>
      <c r="H8" s="330">
        <v>13000</v>
      </c>
      <c r="I8" s="323">
        <v>2.5103</v>
      </c>
      <c r="J8" s="323">
        <v>2.2426620000000002</v>
      </c>
      <c r="K8" s="323">
        <v>2.2599360000000002</v>
      </c>
      <c r="L8" s="323">
        <v>2.5006170000000001</v>
      </c>
      <c r="M8" s="323">
        <v>2.6234069999999998</v>
      </c>
      <c r="N8" s="323">
        <v>2.894863</v>
      </c>
      <c r="O8" s="323">
        <v>15.031784999999999</v>
      </c>
      <c r="P8" s="331"/>
      <c r="Q8" s="331"/>
      <c r="R8" s="175">
        <v>0.28000000000000003</v>
      </c>
      <c r="S8" s="332">
        <v>31.544384999999998</v>
      </c>
      <c r="T8" s="175">
        <v>0.27699670706006324</v>
      </c>
      <c r="U8" s="332">
        <v>31.886400000000005</v>
      </c>
    </row>
    <row r="9" spans="1:21" ht="25.5" customHeight="1" x14ac:dyDescent="0.2">
      <c r="A9" s="327">
        <v>3</v>
      </c>
      <c r="B9" s="327" t="s">
        <v>278</v>
      </c>
      <c r="C9" s="327" t="s">
        <v>279</v>
      </c>
      <c r="D9" s="327" t="s">
        <v>124</v>
      </c>
      <c r="E9" s="328">
        <v>132</v>
      </c>
      <c r="F9" s="329">
        <v>22000</v>
      </c>
      <c r="G9" s="330"/>
      <c r="H9" s="330">
        <v>22000</v>
      </c>
      <c r="I9" s="323">
        <v>3.1615120000000001</v>
      </c>
      <c r="J9" s="323">
        <v>1.310662</v>
      </c>
      <c r="K9" s="323">
        <v>1.9074789999999999</v>
      </c>
      <c r="L9" s="323">
        <v>2.2870050000000002</v>
      </c>
      <c r="M9" s="323">
        <v>4.4703540000000004</v>
      </c>
      <c r="N9" s="323">
        <v>3.1658879999999998</v>
      </c>
      <c r="O9" s="323">
        <v>16.302900000000001</v>
      </c>
      <c r="P9" s="331"/>
      <c r="Q9" s="331"/>
      <c r="R9" s="175">
        <v>0.18</v>
      </c>
      <c r="S9" s="332">
        <v>33.6477</v>
      </c>
      <c r="T9" s="175">
        <v>0.1745937110834371</v>
      </c>
      <c r="U9" s="332">
        <v>34.689599999999999</v>
      </c>
    </row>
    <row r="10" spans="1:21" ht="38.25" x14ac:dyDescent="0.2">
      <c r="A10" s="327">
        <v>4</v>
      </c>
      <c r="B10" s="327" t="s">
        <v>280</v>
      </c>
      <c r="C10" s="327" t="s">
        <v>281</v>
      </c>
      <c r="D10" s="327" t="s">
        <v>133</v>
      </c>
      <c r="E10" s="328">
        <v>132</v>
      </c>
      <c r="F10" s="329">
        <v>18000</v>
      </c>
      <c r="G10" s="330"/>
      <c r="H10" s="330">
        <v>18000</v>
      </c>
      <c r="I10" s="323">
        <v>4.6744640000000004</v>
      </c>
      <c r="J10" s="323">
        <v>4.3325630000000004</v>
      </c>
      <c r="K10" s="323">
        <v>4.3721389999999998</v>
      </c>
      <c r="L10" s="323">
        <v>4.9101650000000001</v>
      </c>
      <c r="M10" s="323">
        <v>4.7751010000000003</v>
      </c>
      <c r="N10" s="323">
        <v>5.0253009999999998</v>
      </c>
      <c r="O10" s="323">
        <v>28.089732999999999</v>
      </c>
      <c r="P10" s="331"/>
      <c r="Q10" s="331"/>
      <c r="R10" s="175">
        <v>0.37</v>
      </c>
      <c r="S10" s="332">
        <v>58.048932999999998</v>
      </c>
      <c r="T10" s="175">
        <v>0.3681439180618975</v>
      </c>
      <c r="U10" s="332">
        <v>58.3416</v>
      </c>
    </row>
    <row r="11" spans="1:21" x14ac:dyDescent="0.2">
      <c r="A11" s="327">
        <v>5</v>
      </c>
      <c r="B11" s="327" t="s">
        <v>282</v>
      </c>
      <c r="C11" s="327" t="s">
        <v>283</v>
      </c>
      <c r="D11" s="327" t="s">
        <v>284</v>
      </c>
      <c r="E11" s="329">
        <v>132</v>
      </c>
      <c r="F11" s="329">
        <v>11110</v>
      </c>
      <c r="G11" s="330"/>
      <c r="H11" s="330">
        <v>11110</v>
      </c>
      <c r="I11" s="323">
        <v>0.13667899999999999</v>
      </c>
      <c r="J11" s="323">
        <v>0.18093999999999999</v>
      </c>
      <c r="K11" s="323">
        <v>0.35175200000000001</v>
      </c>
      <c r="L11" s="333">
        <v>0.12273299999999999</v>
      </c>
      <c r="M11" s="333">
        <v>4.6480000000000002E-3</v>
      </c>
      <c r="N11" s="323">
        <v>0.95392699999999997</v>
      </c>
      <c r="O11" s="323">
        <v>1.7506789999999999</v>
      </c>
      <c r="P11" s="331"/>
      <c r="Q11" s="331"/>
      <c r="R11" s="175">
        <v>0.03</v>
      </c>
      <c r="S11" s="332">
        <v>1.8480025999999998</v>
      </c>
      <c r="T11" s="175">
        <v>1.8988226904882267E-2</v>
      </c>
      <c r="U11" s="332">
        <v>2.919708</v>
      </c>
    </row>
    <row r="12" spans="1:21" ht="36" customHeight="1" x14ac:dyDescent="0.2">
      <c r="A12" s="327">
        <v>6</v>
      </c>
      <c r="B12" s="327" t="s">
        <v>282</v>
      </c>
      <c r="C12" s="327" t="s">
        <v>285</v>
      </c>
      <c r="D12" s="327" t="s">
        <v>131</v>
      </c>
      <c r="E12" s="328">
        <v>132</v>
      </c>
      <c r="F12" s="329">
        <v>12000</v>
      </c>
      <c r="G12" s="330"/>
      <c r="H12" s="330">
        <v>12000</v>
      </c>
      <c r="I12" s="323">
        <v>0.82116800000000001</v>
      </c>
      <c r="J12" s="323">
        <v>0.83506100000000005</v>
      </c>
      <c r="K12" s="323">
        <v>0.82280500000000001</v>
      </c>
      <c r="L12" s="323">
        <v>1.1685920000000001</v>
      </c>
      <c r="M12" s="323">
        <v>0.976101</v>
      </c>
      <c r="N12" s="323">
        <v>1.3505339999999999</v>
      </c>
      <c r="O12" s="323">
        <v>5.9742610000000003</v>
      </c>
      <c r="P12" s="331"/>
      <c r="Q12" s="331"/>
      <c r="R12" s="175">
        <v>0.12</v>
      </c>
      <c r="S12" s="332">
        <v>12.281461</v>
      </c>
      <c r="T12" s="175">
        <v>0.11683277207001522</v>
      </c>
      <c r="U12" s="332">
        <v>12.6144</v>
      </c>
    </row>
    <row r="13" spans="1:21" ht="33.75" customHeight="1" x14ac:dyDescent="0.2">
      <c r="A13" s="327">
        <v>7</v>
      </c>
      <c r="B13" s="327" t="s">
        <v>282</v>
      </c>
      <c r="C13" s="327" t="s">
        <v>286</v>
      </c>
      <c r="D13" s="327" t="s">
        <v>284</v>
      </c>
      <c r="E13" s="328">
        <v>132</v>
      </c>
      <c r="F13" s="329">
        <v>5556</v>
      </c>
      <c r="G13" s="330"/>
      <c r="H13" s="330">
        <v>5556</v>
      </c>
      <c r="I13" s="333">
        <v>0</v>
      </c>
      <c r="J13" s="333">
        <v>9.68E-4</v>
      </c>
      <c r="K13" s="333">
        <v>8.0000000000000004E-4</v>
      </c>
      <c r="L13" s="333">
        <v>4.0000000000000003E-5</v>
      </c>
      <c r="M13" s="333">
        <v>4.15E-3</v>
      </c>
      <c r="N13" s="333">
        <v>0</v>
      </c>
      <c r="O13" s="323">
        <v>5.9579999999999998E-3</v>
      </c>
      <c r="P13" s="331"/>
      <c r="Q13" s="331"/>
      <c r="R13" s="175">
        <v>5.0000000000000001E-4</v>
      </c>
      <c r="S13" s="332">
        <v>1.0825056E-2</v>
      </c>
      <c r="T13" s="175">
        <v>2.2241486434509893E-4</v>
      </c>
      <c r="U13" s="332">
        <v>2.4335279999999997E-2</v>
      </c>
    </row>
    <row r="14" spans="1:21" ht="33.75" customHeight="1" x14ac:dyDescent="0.2">
      <c r="A14" s="327">
        <v>8</v>
      </c>
      <c r="B14" s="327" t="s">
        <v>282</v>
      </c>
      <c r="C14" s="327" t="s">
        <v>287</v>
      </c>
      <c r="D14" s="327" t="s">
        <v>124</v>
      </c>
      <c r="E14" s="328">
        <v>132</v>
      </c>
      <c r="F14" s="329">
        <v>15000</v>
      </c>
      <c r="G14" s="330"/>
      <c r="H14" s="330">
        <v>15000</v>
      </c>
      <c r="I14" s="323">
        <v>0.03</v>
      </c>
      <c r="J14" s="323">
        <v>2.4E-2</v>
      </c>
      <c r="K14" s="323">
        <v>3.5999999999999997E-2</v>
      </c>
      <c r="L14" s="323">
        <v>5.3999999999999999E-2</v>
      </c>
      <c r="M14" s="323">
        <v>1.6747000000000001E-2</v>
      </c>
      <c r="N14" s="323">
        <v>0.52657600000000004</v>
      </c>
      <c r="O14" s="323">
        <v>0.68732300000000002</v>
      </c>
      <c r="P14" s="331"/>
      <c r="Q14" s="331"/>
      <c r="R14" s="175">
        <v>0.03</v>
      </c>
      <c r="S14" s="332">
        <v>2.0013230000000002</v>
      </c>
      <c r="T14" s="175">
        <v>1.5230768645357688E-2</v>
      </c>
      <c r="U14" s="332">
        <v>3.9420000000000002</v>
      </c>
    </row>
    <row r="15" spans="1:21" ht="38.25" x14ac:dyDescent="0.2">
      <c r="A15" s="327">
        <v>9</v>
      </c>
      <c r="B15" s="327" t="s">
        <v>288</v>
      </c>
      <c r="C15" s="327" t="s">
        <v>289</v>
      </c>
      <c r="D15" s="327" t="s">
        <v>133</v>
      </c>
      <c r="E15" s="328">
        <v>132</v>
      </c>
      <c r="F15" s="329">
        <v>18000</v>
      </c>
      <c r="G15" s="330"/>
      <c r="H15" s="330">
        <v>18000</v>
      </c>
      <c r="I15" s="323">
        <v>4.9544100000000002</v>
      </c>
      <c r="J15" s="323">
        <v>4.7053120000000002</v>
      </c>
      <c r="K15" s="323">
        <v>4.8902460000000003</v>
      </c>
      <c r="L15" s="323">
        <v>5.6866940000000001</v>
      </c>
      <c r="M15" s="323">
        <v>5.5743070000000001</v>
      </c>
      <c r="N15" s="323">
        <v>5.1587990000000001</v>
      </c>
      <c r="O15" s="323">
        <v>30.969768000000002</v>
      </c>
      <c r="P15" s="331"/>
      <c r="Q15" s="331"/>
      <c r="R15" s="175">
        <v>0.41</v>
      </c>
      <c r="S15" s="332">
        <v>63.294167999999999</v>
      </c>
      <c r="T15" s="175">
        <v>0.40140898021308979</v>
      </c>
      <c r="U15" s="332">
        <v>64.648799999999994</v>
      </c>
    </row>
    <row r="16" spans="1:21" ht="25.5" x14ac:dyDescent="0.2">
      <c r="A16" s="327">
        <v>10</v>
      </c>
      <c r="B16" s="327" t="s">
        <v>288</v>
      </c>
      <c r="C16" s="327" t="s">
        <v>290</v>
      </c>
      <c r="D16" s="327" t="s">
        <v>284</v>
      </c>
      <c r="E16" s="328">
        <v>132</v>
      </c>
      <c r="F16" s="330">
        <v>2222.2199999999998</v>
      </c>
      <c r="G16" s="330"/>
      <c r="H16" s="330">
        <v>2222.2199999999998</v>
      </c>
      <c r="I16" s="323">
        <v>4.19E-2</v>
      </c>
      <c r="J16" s="323">
        <v>1.6271999999999998E-2</v>
      </c>
      <c r="K16" s="323">
        <v>3.7262000000000003E-2</v>
      </c>
      <c r="L16" s="323">
        <v>6.5278000000000003E-2</v>
      </c>
      <c r="M16" s="323">
        <v>2.6522E-2</v>
      </c>
      <c r="N16" s="323">
        <v>4.0425000000000003E-2</v>
      </c>
      <c r="O16" s="323">
        <v>0.227659</v>
      </c>
      <c r="P16" s="331"/>
      <c r="Q16" s="331"/>
      <c r="R16" s="175">
        <v>0.03</v>
      </c>
      <c r="S16" s="332">
        <v>0.42232547200000004</v>
      </c>
      <c r="T16" s="175">
        <v>2.1694823338658957E-2</v>
      </c>
      <c r="U16" s="332">
        <v>0.58399941599999994</v>
      </c>
    </row>
    <row r="17" spans="1:21" ht="25.5" x14ac:dyDescent="0.2">
      <c r="A17" s="327">
        <v>11</v>
      </c>
      <c r="B17" s="327" t="s">
        <v>288</v>
      </c>
      <c r="C17" s="327" t="s">
        <v>291</v>
      </c>
      <c r="D17" s="327" t="s">
        <v>284</v>
      </c>
      <c r="E17" s="328">
        <v>132</v>
      </c>
      <c r="F17" s="330">
        <v>2777.78</v>
      </c>
      <c r="G17" s="330"/>
      <c r="H17" s="330">
        <v>2777.78</v>
      </c>
      <c r="I17" s="323">
        <v>1.9100000000000001E-4</v>
      </c>
      <c r="J17" s="323">
        <v>8.8316000000000006E-2</v>
      </c>
      <c r="K17" s="323">
        <v>0.25040400000000002</v>
      </c>
      <c r="L17" s="323">
        <v>0.15695999999999999</v>
      </c>
      <c r="M17" s="323">
        <v>1.08E-3</v>
      </c>
      <c r="N17" s="323">
        <v>6.4042000000000002E-2</v>
      </c>
      <c r="O17" s="323">
        <v>0.56099300000000007</v>
      </c>
      <c r="P17" s="331"/>
      <c r="Q17" s="331"/>
      <c r="R17" s="175">
        <v>0.06</v>
      </c>
      <c r="S17" s="332">
        <v>1.2909935840000002</v>
      </c>
      <c r="T17" s="175">
        <v>5.3054488405724354E-2</v>
      </c>
      <c r="U17" s="332">
        <v>1.460001168</v>
      </c>
    </row>
    <row r="18" spans="1:21" ht="25.5" x14ac:dyDescent="0.2">
      <c r="A18" s="327">
        <v>12</v>
      </c>
      <c r="B18" s="327" t="s">
        <v>292</v>
      </c>
      <c r="C18" s="327" t="s">
        <v>293</v>
      </c>
      <c r="D18" s="327" t="s">
        <v>284</v>
      </c>
      <c r="E18" s="328">
        <v>220</v>
      </c>
      <c r="F18" s="329">
        <v>20000</v>
      </c>
      <c r="G18" s="330"/>
      <c r="H18" s="330">
        <v>20000</v>
      </c>
      <c r="I18" s="323">
        <v>1.2080379999999999</v>
      </c>
      <c r="J18" s="323">
        <v>1.1075459999999999</v>
      </c>
      <c r="K18" s="323">
        <v>3.2150439999999998</v>
      </c>
      <c r="L18" s="323">
        <v>3.2217730000000002</v>
      </c>
      <c r="M18" s="323">
        <v>1.258948</v>
      </c>
      <c r="N18" s="323">
        <v>2.562236</v>
      </c>
      <c r="O18" s="323">
        <v>12.573585000000001</v>
      </c>
      <c r="P18" s="331"/>
      <c r="Q18" s="331"/>
      <c r="R18" s="175">
        <v>0.09</v>
      </c>
      <c r="S18" s="332">
        <v>19.581585</v>
      </c>
      <c r="T18" s="175">
        <v>0.11176703767123287</v>
      </c>
      <c r="U18" s="332">
        <v>15.768000000000001</v>
      </c>
    </row>
    <row r="19" spans="1:21" ht="38.25" x14ac:dyDescent="0.2">
      <c r="A19" s="327">
        <v>13</v>
      </c>
      <c r="B19" s="327" t="s">
        <v>292</v>
      </c>
      <c r="C19" s="327" t="s">
        <v>294</v>
      </c>
      <c r="D19" s="327" t="s">
        <v>133</v>
      </c>
      <c r="E19" s="328">
        <v>132</v>
      </c>
      <c r="F19" s="329">
        <v>14000</v>
      </c>
      <c r="G19" s="330"/>
      <c r="H19" s="330">
        <v>14000</v>
      </c>
      <c r="I19" s="323">
        <v>1.278316</v>
      </c>
      <c r="J19" s="323">
        <v>1.429667</v>
      </c>
      <c r="K19" s="323">
        <v>1.440242</v>
      </c>
      <c r="L19" s="323">
        <v>1.61913</v>
      </c>
      <c r="M19" s="323">
        <v>1.453039</v>
      </c>
      <c r="N19" s="323">
        <v>1.6068089999999999</v>
      </c>
      <c r="O19" s="323">
        <v>8.8272030000000008</v>
      </c>
      <c r="P19" s="331"/>
      <c r="Q19" s="331"/>
      <c r="R19" s="175">
        <v>0.16</v>
      </c>
      <c r="S19" s="332">
        <v>18.638403</v>
      </c>
      <c r="T19" s="175">
        <v>0.1519765410958904</v>
      </c>
      <c r="U19" s="332">
        <v>19.622399999999999</v>
      </c>
    </row>
    <row r="20" spans="1:21" ht="25.5" x14ac:dyDescent="0.2">
      <c r="A20" s="327">
        <v>14</v>
      </c>
      <c r="B20" s="327" t="s">
        <v>295</v>
      </c>
      <c r="C20" s="327" t="s">
        <v>296</v>
      </c>
      <c r="D20" s="327" t="s">
        <v>139</v>
      </c>
      <c r="E20" s="329">
        <v>132</v>
      </c>
      <c r="F20" s="329">
        <v>31000</v>
      </c>
      <c r="G20" s="330">
        <v>5000</v>
      </c>
      <c r="H20" s="330">
        <v>36000</v>
      </c>
      <c r="I20" s="323">
        <v>18.212779000000001</v>
      </c>
      <c r="J20" s="323">
        <v>17.768560000000001</v>
      </c>
      <c r="K20" s="323">
        <v>17.244990999999999</v>
      </c>
      <c r="L20" s="323">
        <v>17.412770999999999</v>
      </c>
      <c r="M20" s="323">
        <v>16.522442999999999</v>
      </c>
      <c r="N20" s="323">
        <v>15.801272000000001</v>
      </c>
      <c r="O20" s="323">
        <v>102.962816</v>
      </c>
      <c r="P20" s="331" t="s">
        <v>297</v>
      </c>
      <c r="Q20" s="331" t="s">
        <v>298</v>
      </c>
      <c r="R20" s="175">
        <v>0.68</v>
      </c>
      <c r="S20" s="332">
        <v>210.18521600000003</v>
      </c>
      <c r="T20" s="175">
        <v>0.66649294774226286</v>
      </c>
      <c r="U20" s="332">
        <v>214.44480000000004</v>
      </c>
    </row>
    <row r="21" spans="1:21" ht="25.5" x14ac:dyDescent="0.2">
      <c r="A21" s="327">
        <v>15</v>
      </c>
      <c r="B21" s="327" t="s">
        <v>295</v>
      </c>
      <c r="C21" s="327" t="s">
        <v>299</v>
      </c>
      <c r="D21" s="327" t="s">
        <v>284</v>
      </c>
      <c r="E21" s="328">
        <v>132</v>
      </c>
      <c r="F21" s="329">
        <v>3000</v>
      </c>
      <c r="G21" s="330"/>
      <c r="H21" s="330">
        <v>3000</v>
      </c>
      <c r="I21" s="323">
        <v>0</v>
      </c>
      <c r="J21" s="323">
        <v>2.6415999999999999E-2</v>
      </c>
      <c r="K21" s="323">
        <v>9.9999999999999995E-7</v>
      </c>
      <c r="L21" s="323">
        <v>0</v>
      </c>
      <c r="M21" s="323">
        <v>1.1440000000000001E-3</v>
      </c>
      <c r="N21" s="323">
        <v>1.9999999999999999E-6</v>
      </c>
      <c r="O21" s="323">
        <v>2.7562999999999997E-2</v>
      </c>
      <c r="P21" s="331"/>
      <c r="Q21" s="331"/>
      <c r="R21" s="175">
        <v>1.5E-3</v>
      </c>
      <c r="S21" s="332">
        <v>3.4132999999999997E-2</v>
      </c>
      <c r="T21" s="175">
        <v>1.2988203957382039E-3</v>
      </c>
      <c r="U21" s="332">
        <v>3.9419999999999997E-2</v>
      </c>
    </row>
    <row r="22" spans="1:21" ht="25.5" x14ac:dyDescent="0.2">
      <c r="A22" s="327">
        <v>16</v>
      </c>
      <c r="B22" s="327" t="s">
        <v>295</v>
      </c>
      <c r="C22" s="327" t="s">
        <v>300</v>
      </c>
      <c r="D22" s="327" t="s">
        <v>133</v>
      </c>
      <c r="E22" s="328">
        <v>132</v>
      </c>
      <c r="F22" s="329">
        <v>16000</v>
      </c>
      <c r="G22" s="330"/>
      <c r="H22" s="330">
        <v>16000</v>
      </c>
      <c r="I22" s="323">
        <v>4.1595300000000002</v>
      </c>
      <c r="J22" s="323">
        <v>3.965198</v>
      </c>
      <c r="K22" s="323">
        <v>3.9897520000000002</v>
      </c>
      <c r="L22" s="323">
        <v>4.5766309999999999</v>
      </c>
      <c r="M22" s="323">
        <v>4.5527610000000003</v>
      </c>
      <c r="N22" s="323">
        <v>4.2135590000000001</v>
      </c>
      <c r="O22" s="323">
        <v>25.457431</v>
      </c>
      <c r="P22" s="331"/>
      <c r="Q22" s="331"/>
      <c r="R22" s="175">
        <v>0.38</v>
      </c>
      <c r="S22" s="332">
        <v>52.087831000000001</v>
      </c>
      <c r="T22" s="175">
        <v>0.37163121432648399</v>
      </c>
      <c r="U22" s="332">
        <v>53.260800000000003</v>
      </c>
    </row>
    <row r="23" spans="1:21" ht="27" customHeight="1" x14ac:dyDescent="0.2">
      <c r="A23" s="327">
        <v>17</v>
      </c>
      <c r="B23" s="327" t="s">
        <v>295</v>
      </c>
      <c r="C23" s="327" t="s">
        <v>301</v>
      </c>
      <c r="D23" s="327" t="s">
        <v>139</v>
      </c>
      <c r="E23" s="328">
        <v>220</v>
      </c>
      <c r="F23" s="329">
        <v>90000</v>
      </c>
      <c r="G23" s="330"/>
      <c r="H23" s="330">
        <v>90000</v>
      </c>
      <c r="I23" s="323">
        <v>3.402158</v>
      </c>
      <c r="J23" s="323">
        <v>6.475867</v>
      </c>
      <c r="K23" s="323">
        <v>9.2449010000000005</v>
      </c>
      <c r="L23" s="323">
        <v>8.4354580000000006</v>
      </c>
      <c r="M23" s="323">
        <v>7.5238360000000002</v>
      </c>
      <c r="N23" s="323">
        <v>5.3624390000000002</v>
      </c>
      <c r="O23" s="323">
        <v>40.444659000000001</v>
      </c>
      <c r="P23" s="331"/>
      <c r="Q23" s="331"/>
      <c r="R23" s="175">
        <v>0.11</v>
      </c>
      <c r="S23" s="332">
        <v>83.806658999999996</v>
      </c>
      <c r="T23" s="175">
        <v>0.10629966894977169</v>
      </c>
      <c r="U23" s="332">
        <v>86.724000000000004</v>
      </c>
    </row>
    <row r="24" spans="1:21" ht="25.5" x14ac:dyDescent="0.2">
      <c r="A24" s="327">
        <v>18</v>
      </c>
      <c r="B24" s="327" t="s">
        <v>295</v>
      </c>
      <c r="C24" s="327" t="s">
        <v>299</v>
      </c>
      <c r="D24" s="327" t="s">
        <v>284</v>
      </c>
      <c r="E24" s="328">
        <v>132</v>
      </c>
      <c r="F24" s="329">
        <v>5000</v>
      </c>
      <c r="G24" s="330"/>
      <c r="H24" s="330">
        <v>5000</v>
      </c>
      <c r="I24" s="323">
        <v>0.257718</v>
      </c>
      <c r="J24" s="323">
        <v>0.273924</v>
      </c>
      <c r="K24" s="323">
        <v>4.0425999999999997E-2</v>
      </c>
      <c r="L24" s="323">
        <v>7.1612999999999996E-2</v>
      </c>
      <c r="M24" s="323">
        <v>4.6398000000000002E-2</v>
      </c>
      <c r="N24" s="323">
        <v>9.9999999999999995E-7</v>
      </c>
      <c r="O24" s="323">
        <v>0.69008000000000003</v>
      </c>
      <c r="P24" s="331"/>
      <c r="Q24" s="331"/>
      <c r="R24" s="175">
        <v>0.02</v>
      </c>
      <c r="S24" s="332">
        <v>0.70103000000000004</v>
      </c>
      <c r="T24" s="175">
        <v>1.6005251141552511E-2</v>
      </c>
      <c r="U24" s="332">
        <v>0.876</v>
      </c>
    </row>
    <row r="25" spans="1:21" ht="25.5" x14ac:dyDescent="0.2">
      <c r="A25" s="327">
        <v>19</v>
      </c>
      <c r="B25" s="327" t="s">
        <v>295</v>
      </c>
      <c r="C25" s="327" t="s">
        <v>302</v>
      </c>
      <c r="D25" s="327" t="s">
        <v>303</v>
      </c>
      <c r="E25" s="328">
        <v>132</v>
      </c>
      <c r="F25" s="329">
        <v>2000</v>
      </c>
      <c r="G25" s="330"/>
      <c r="H25" s="330">
        <v>2000</v>
      </c>
      <c r="I25" s="323">
        <v>0.03</v>
      </c>
      <c r="J25" s="323">
        <v>2.4E-2</v>
      </c>
      <c r="K25" s="323">
        <v>3.5999999999999997E-2</v>
      </c>
      <c r="L25" s="323">
        <v>5.3999999999999999E-2</v>
      </c>
      <c r="M25" s="323">
        <v>1.6747000000000001E-2</v>
      </c>
      <c r="N25" s="323">
        <v>1.7430999999999999E-2</v>
      </c>
      <c r="O25" s="323">
        <v>0.178178</v>
      </c>
      <c r="P25" s="331"/>
      <c r="Q25" s="331"/>
      <c r="R25" s="175">
        <v>0.1</v>
      </c>
      <c r="S25" s="332">
        <v>0.35337799999999997</v>
      </c>
      <c r="T25" s="175">
        <v>2.0169977168949769E-2</v>
      </c>
      <c r="U25" s="332">
        <v>1.752</v>
      </c>
    </row>
    <row r="26" spans="1:21" ht="33" customHeight="1" x14ac:dyDescent="0.2">
      <c r="A26" s="327">
        <v>20</v>
      </c>
      <c r="B26" s="327" t="s">
        <v>295</v>
      </c>
      <c r="C26" s="327" t="s">
        <v>304</v>
      </c>
      <c r="D26" s="327" t="s">
        <v>131</v>
      </c>
      <c r="E26" s="328">
        <v>132</v>
      </c>
      <c r="F26" s="330">
        <v>20000</v>
      </c>
      <c r="G26" s="330">
        <v>5000</v>
      </c>
      <c r="H26" s="330">
        <v>25000</v>
      </c>
      <c r="I26" s="323">
        <v>0.03</v>
      </c>
      <c r="J26" s="323">
        <v>2.4E-2</v>
      </c>
      <c r="K26" s="323">
        <v>3.5999999999999997E-2</v>
      </c>
      <c r="L26" s="323">
        <v>3.4757940000000001</v>
      </c>
      <c r="M26" s="323">
        <v>6.5993490000000001</v>
      </c>
      <c r="N26" s="323">
        <v>6.302473</v>
      </c>
      <c r="O26" s="323">
        <v>16.467616</v>
      </c>
      <c r="P26" s="331" t="s">
        <v>305</v>
      </c>
      <c r="Q26" s="331" t="s">
        <v>306</v>
      </c>
      <c r="R26" s="175">
        <v>0.3</v>
      </c>
      <c r="S26" s="332">
        <v>56.612616000000003</v>
      </c>
      <c r="T26" s="175">
        <v>0.25850509589041099</v>
      </c>
      <c r="U26" s="332">
        <v>65.796000000000006</v>
      </c>
    </row>
    <row r="27" spans="1:21" ht="25.5" x14ac:dyDescent="0.2">
      <c r="A27" s="327">
        <v>21</v>
      </c>
      <c r="B27" s="327" t="s">
        <v>295</v>
      </c>
      <c r="C27" s="327" t="s">
        <v>307</v>
      </c>
      <c r="D27" s="327" t="s">
        <v>124</v>
      </c>
      <c r="E27" s="328">
        <v>132</v>
      </c>
      <c r="F27" s="330">
        <v>1000</v>
      </c>
      <c r="G27" s="330"/>
      <c r="H27" s="330">
        <v>1000</v>
      </c>
      <c r="I27" s="323">
        <v>0.24469099999999999</v>
      </c>
      <c r="J27" s="323">
        <v>0.22356999999999999</v>
      </c>
      <c r="K27" s="323">
        <v>0.27146599999999999</v>
      </c>
      <c r="L27" s="323">
        <v>0.299732</v>
      </c>
      <c r="M27" s="323">
        <v>0.30126199999999997</v>
      </c>
      <c r="N27" s="323">
        <v>0.26779700000000001</v>
      </c>
      <c r="O27" s="323">
        <v>1.6085179999999999</v>
      </c>
      <c r="P27" s="331"/>
      <c r="Q27" s="331"/>
      <c r="R27" s="175">
        <v>0.38</v>
      </c>
      <c r="S27" s="332">
        <v>3.2729179999999998</v>
      </c>
      <c r="T27" s="175">
        <v>0.37362077625570778</v>
      </c>
      <c r="U27" s="332">
        <v>3.3288000000000002</v>
      </c>
    </row>
    <row r="28" spans="1:21" ht="38.25" x14ac:dyDescent="0.2">
      <c r="A28" s="327">
        <v>22</v>
      </c>
      <c r="B28" s="327" t="s">
        <v>295</v>
      </c>
      <c r="C28" s="327" t="s">
        <v>308</v>
      </c>
      <c r="D28" s="327" t="s">
        <v>133</v>
      </c>
      <c r="E28" s="328">
        <v>132</v>
      </c>
      <c r="F28" s="330">
        <v>19000</v>
      </c>
      <c r="G28" s="330"/>
      <c r="H28" s="330">
        <v>19000</v>
      </c>
      <c r="I28" s="323">
        <v>5.0506380000000002</v>
      </c>
      <c r="J28" s="323">
        <v>5.0010859999999999</v>
      </c>
      <c r="K28" s="323">
        <v>5.0782819999999997</v>
      </c>
      <c r="L28" s="323">
        <v>6.0645439999999997</v>
      </c>
      <c r="M28" s="323">
        <v>5.3814409999999997</v>
      </c>
      <c r="N28" s="323">
        <v>5.2795740000000002</v>
      </c>
      <c r="O28" s="323">
        <v>31.855564999999999</v>
      </c>
      <c r="P28" s="331"/>
      <c r="Q28" s="331"/>
      <c r="R28" s="175">
        <v>0.4</v>
      </c>
      <c r="S28" s="332">
        <v>65.143564999999995</v>
      </c>
      <c r="T28" s="175">
        <v>0.39139368541216052</v>
      </c>
      <c r="U28" s="332">
        <v>66.575999999999993</v>
      </c>
    </row>
    <row r="29" spans="1:21" x14ac:dyDescent="0.2">
      <c r="A29" s="327">
        <v>23</v>
      </c>
      <c r="B29" s="327" t="s">
        <v>295</v>
      </c>
      <c r="C29" s="327" t="s">
        <v>309</v>
      </c>
      <c r="D29" s="327" t="s">
        <v>132</v>
      </c>
      <c r="E29" s="328">
        <v>132</v>
      </c>
      <c r="F29" s="330">
        <v>5556</v>
      </c>
      <c r="G29" s="330"/>
      <c r="H29" s="330">
        <v>5556</v>
      </c>
      <c r="I29" s="323">
        <v>0.03</v>
      </c>
      <c r="J29" s="323">
        <v>2.4E-2</v>
      </c>
      <c r="K29" s="323">
        <v>3.5999999999999997E-2</v>
      </c>
      <c r="L29" s="323">
        <v>1.774E-3</v>
      </c>
      <c r="M29" s="323">
        <v>0.18517400000000001</v>
      </c>
      <c r="N29" s="323">
        <v>0.34863499999999997</v>
      </c>
      <c r="O29" s="323">
        <v>0.625583</v>
      </c>
      <c r="P29" s="331"/>
      <c r="Q29" s="331"/>
      <c r="R29" s="175">
        <v>0.1</v>
      </c>
      <c r="S29" s="332">
        <v>3.0591109999999997</v>
      </c>
      <c r="T29" s="175">
        <v>6.2853416932124873E-2</v>
      </c>
      <c r="U29" s="332">
        <v>4.8670559999999998</v>
      </c>
    </row>
    <row r="30" spans="1:21" x14ac:dyDescent="0.2">
      <c r="A30" s="327">
        <v>24</v>
      </c>
      <c r="B30" s="327" t="s">
        <v>295</v>
      </c>
      <c r="C30" s="327" t="s">
        <v>310</v>
      </c>
      <c r="D30" s="327" t="s">
        <v>303</v>
      </c>
      <c r="E30" s="328">
        <v>132</v>
      </c>
      <c r="F30" s="330">
        <v>7820</v>
      </c>
      <c r="G30" s="330"/>
      <c r="H30" s="330">
        <v>7820</v>
      </c>
      <c r="I30" s="323">
        <v>0.03</v>
      </c>
      <c r="J30" s="323">
        <v>2.4E-2</v>
      </c>
      <c r="K30" s="323">
        <v>3.5999999999999997E-2</v>
      </c>
      <c r="L30" s="323">
        <v>5.3999999999999999E-2</v>
      </c>
      <c r="M30" s="323">
        <v>1.6747000000000001E-2</v>
      </c>
      <c r="N30" s="323">
        <v>1.5836129999999999</v>
      </c>
      <c r="O30" s="323">
        <v>1.7443599999999999</v>
      </c>
      <c r="P30" s="331"/>
      <c r="Q30" s="331"/>
      <c r="R30" s="175">
        <v>0.05</v>
      </c>
      <c r="S30" s="332">
        <v>3.1144239999999996</v>
      </c>
      <c r="T30" s="175">
        <v>4.5463919933667322E-2</v>
      </c>
      <c r="U30" s="332">
        <v>3.42516</v>
      </c>
    </row>
    <row r="31" spans="1:21" ht="38.25" x14ac:dyDescent="0.2">
      <c r="A31" s="327">
        <v>25</v>
      </c>
      <c r="B31" s="327" t="s">
        <v>311</v>
      </c>
      <c r="C31" s="327" t="s">
        <v>312</v>
      </c>
      <c r="D31" s="327" t="s">
        <v>133</v>
      </c>
      <c r="E31" s="328">
        <v>132</v>
      </c>
      <c r="F31" s="330">
        <v>8000</v>
      </c>
      <c r="G31" s="330"/>
      <c r="H31" s="330">
        <v>8000</v>
      </c>
      <c r="I31" s="323">
        <v>1.4049579999999999</v>
      </c>
      <c r="J31" s="323">
        <v>1.1856009999999999</v>
      </c>
      <c r="K31" s="323">
        <v>1.226448</v>
      </c>
      <c r="L31" s="323">
        <v>1.5163139999999999</v>
      </c>
      <c r="M31" s="323">
        <v>1.462442</v>
      </c>
      <c r="N31" s="323">
        <v>1.189125</v>
      </c>
      <c r="O31" s="323">
        <v>7.9848879999999998</v>
      </c>
      <c r="P31" s="331"/>
      <c r="Q31" s="331"/>
      <c r="R31" s="175">
        <v>0.25</v>
      </c>
      <c r="S31" s="332">
        <v>17.095288</v>
      </c>
      <c r="T31" s="175">
        <v>0.24393961187214611</v>
      </c>
      <c r="U31" s="332">
        <v>17.52</v>
      </c>
    </row>
    <row r="32" spans="1:21" ht="31.5" customHeight="1" x14ac:dyDescent="0.2">
      <c r="A32" s="327">
        <v>26</v>
      </c>
      <c r="B32" s="327" t="s">
        <v>313</v>
      </c>
      <c r="C32" s="327" t="s">
        <v>314</v>
      </c>
      <c r="D32" s="327" t="s">
        <v>303</v>
      </c>
      <c r="E32" s="328">
        <v>132</v>
      </c>
      <c r="F32" s="329">
        <v>23000</v>
      </c>
      <c r="G32" s="333">
        <v>12000</v>
      </c>
      <c r="H32" s="330">
        <v>35000</v>
      </c>
      <c r="I32" s="323">
        <v>8.9581330000000001</v>
      </c>
      <c r="J32" s="323">
        <v>8.6433450000000001</v>
      </c>
      <c r="K32" s="323">
        <v>8.4367540000000005</v>
      </c>
      <c r="L32" s="323">
        <v>8.8245090000000008</v>
      </c>
      <c r="M32" s="323">
        <v>8.5601959999999995</v>
      </c>
      <c r="N32" s="323">
        <v>7.4463280000000003</v>
      </c>
      <c r="O32" s="323">
        <v>50.869264999999999</v>
      </c>
      <c r="P32" s="331" t="s">
        <v>315</v>
      </c>
      <c r="Q32" s="331" t="s">
        <v>298</v>
      </c>
      <c r="R32" s="175">
        <v>0.39</v>
      </c>
      <c r="S32" s="332">
        <v>106.057265</v>
      </c>
      <c r="T32" s="175">
        <v>0.3459141063274625</v>
      </c>
      <c r="U32" s="332">
        <v>119.574</v>
      </c>
    </row>
    <row r="33" spans="1:22" ht="25.5" x14ac:dyDescent="0.2">
      <c r="A33" s="327">
        <v>27</v>
      </c>
      <c r="B33" s="327" t="s">
        <v>313</v>
      </c>
      <c r="C33" s="327" t="s">
        <v>316</v>
      </c>
      <c r="D33" s="327" t="s">
        <v>124</v>
      </c>
      <c r="E33" s="328">
        <v>132</v>
      </c>
      <c r="F33" s="329">
        <v>14000</v>
      </c>
      <c r="G33" s="330"/>
      <c r="H33" s="330">
        <v>14000</v>
      </c>
      <c r="I33" s="323">
        <v>1.8639889999999999</v>
      </c>
      <c r="J33" s="323">
        <v>1.9945029999999999</v>
      </c>
      <c r="K33" s="323">
        <v>0.96069899999999997</v>
      </c>
      <c r="L33" s="323">
        <v>0.92196199999999995</v>
      </c>
      <c r="M33" s="323">
        <v>0.36342000000000002</v>
      </c>
      <c r="N33" s="323">
        <v>1.0222610000000001</v>
      </c>
      <c r="O33" s="323">
        <v>7.1268339999999997</v>
      </c>
      <c r="P33" s="331"/>
      <c r="Q33" s="331"/>
      <c r="R33" s="175">
        <v>0.12</v>
      </c>
      <c r="S33" s="332">
        <v>14.485233999999998</v>
      </c>
      <c r="T33" s="175">
        <v>0.11811182322243964</v>
      </c>
      <c r="U33" s="332">
        <v>14.716799999999999</v>
      </c>
    </row>
    <row r="34" spans="1:22" ht="25.5" x14ac:dyDescent="0.2">
      <c r="A34" s="327">
        <v>28</v>
      </c>
      <c r="B34" s="327" t="s">
        <v>313</v>
      </c>
      <c r="C34" s="327" t="s">
        <v>317</v>
      </c>
      <c r="D34" s="327" t="s">
        <v>124</v>
      </c>
      <c r="E34" s="328">
        <v>132</v>
      </c>
      <c r="F34" s="329">
        <v>11000</v>
      </c>
      <c r="G34" s="330"/>
      <c r="H34" s="330">
        <v>11000</v>
      </c>
      <c r="I34" s="323">
        <v>2.362371</v>
      </c>
      <c r="J34" s="323">
        <v>1.3290900000000001</v>
      </c>
      <c r="K34" s="323">
        <v>2.0153699999999999</v>
      </c>
      <c r="L34" s="323">
        <v>1.015101</v>
      </c>
      <c r="M34" s="323">
        <v>1.173818</v>
      </c>
      <c r="N34" s="323">
        <v>1.648458</v>
      </c>
      <c r="O34" s="323">
        <v>9.5442080000000011</v>
      </c>
      <c r="P34" s="331"/>
      <c r="Q34" s="331"/>
      <c r="R34" s="175">
        <v>0.21</v>
      </c>
      <c r="S34" s="332">
        <v>20.143808</v>
      </c>
      <c r="T34" s="175">
        <v>0.20904740556247406</v>
      </c>
      <c r="U34" s="332">
        <v>20.235600000000002</v>
      </c>
    </row>
    <row r="35" spans="1:22" ht="27" customHeight="1" x14ac:dyDescent="0.2">
      <c r="A35" s="327">
        <v>29</v>
      </c>
      <c r="B35" s="327" t="s">
        <v>313</v>
      </c>
      <c r="C35" s="327" t="s">
        <v>318</v>
      </c>
      <c r="D35" s="327" t="s">
        <v>139</v>
      </c>
      <c r="E35" s="328">
        <v>220</v>
      </c>
      <c r="F35" s="329">
        <v>27000</v>
      </c>
      <c r="G35" s="330"/>
      <c r="H35" s="330">
        <v>27000</v>
      </c>
      <c r="I35" s="323">
        <v>0.25784000000000001</v>
      </c>
      <c r="J35" s="323">
        <v>2.7519999999999999E-2</v>
      </c>
      <c r="K35" s="323">
        <v>8.5691000000000003E-2</v>
      </c>
      <c r="L35" s="323">
        <v>5.3749999999999999E-2</v>
      </c>
      <c r="M35" s="323">
        <v>2.7348720000000002</v>
      </c>
      <c r="N35" s="323">
        <v>3.0666099999999998</v>
      </c>
      <c r="O35" s="323">
        <v>6.2262830000000005</v>
      </c>
      <c r="P35" s="331"/>
      <c r="Q35" s="331"/>
      <c r="R35" s="175">
        <v>0.06</v>
      </c>
      <c r="S35" s="332">
        <v>12.139283000000001</v>
      </c>
      <c r="T35" s="175">
        <v>5.132455183493996E-2</v>
      </c>
      <c r="U35" s="332">
        <v>14.1912</v>
      </c>
    </row>
    <row r="36" spans="1:22" ht="30" customHeight="1" x14ac:dyDescent="0.2">
      <c r="A36" s="327">
        <v>30</v>
      </c>
      <c r="B36" s="327" t="s">
        <v>313</v>
      </c>
      <c r="C36" s="327" t="s">
        <v>318</v>
      </c>
      <c r="D36" s="327" t="s">
        <v>284</v>
      </c>
      <c r="E36" s="328">
        <v>220</v>
      </c>
      <c r="F36" s="329">
        <v>5000</v>
      </c>
      <c r="G36" s="330"/>
      <c r="H36" s="330">
        <v>5000</v>
      </c>
      <c r="I36" s="323">
        <v>5.0000000000000001E-3</v>
      </c>
      <c r="J36" s="323">
        <v>0</v>
      </c>
      <c r="K36" s="323">
        <v>1.3829999999999999E-3</v>
      </c>
      <c r="L36" s="323">
        <v>0</v>
      </c>
      <c r="M36" s="323">
        <v>4.1423000000000001E-2</v>
      </c>
      <c r="N36" s="323">
        <v>2.7043999999999999E-2</v>
      </c>
      <c r="O36" s="323">
        <v>7.485E-2</v>
      </c>
      <c r="P36" s="331"/>
      <c r="Q36" s="331"/>
      <c r="R36" s="175">
        <v>3.0000000000000001E-3</v>
      </c>
      <c r="S36" s="332">
        <v>0.11865000000000001</v>
      </c>
      <c r="T36" s="175">
        <v>2.7089041095890412E-3</v>
      </c>
      <c r="U36" s="332">
        <v>0.13139999999999999</v>
      </c>
    </row>
    <row r="37" spans="1:22" ht="38.25" x14ac:dyDescent="0.2">
      <c r="A37" s="327">
        <v>31</v>
      </c>
      <c r="B37" s="327" t="s">
        <v>313</v>
      </c>
      <c r="C37" s="327" t="s">
        <v>319</v>
      </c>
      <c r="D37" s="327" t="s">
        <v>133</v>
      </c>
      <c r="E37" s="328">
        <v>132</v>
      </c>
      <c r="F37" s="329">
        <v>16000</v>
      </c>
      <c r="G37" s="330"/>
      <c r="H37" s="330">
        <v>16000</v>
      </c>
      <c r="I37" s="323">
        <v>5.13443</v>
      </c>
      <c r="J37" s="323">
        <v>4.8716850000000003</v>
      </c>
      <c r="K37" s="323">
        <v>5.0728989999999996</v>
      </c>
      <c r="L37" s="323">
        <v>5.4981710000000001</v>
      </c>
      <c r="M37" s="323">
        <v>5.2712070000000004</v>
      </c>
      <c r="N37" s="323">
        <v>4.2766099999999998</v>
      </c>
      <c r="O37" s="323">
        <v>30.125002000000002</v>
      </c>
      <c r="P37" s="331"/>
      <c r="Q37" s="331"/>
      <c r="R37" s="175">
        <v>0.44</v>
      </c>
      <c r="S37" s="332">
        <v>61.661002000000003</v>
      </c>
      <c r="T37" s="175">
        <v>0.43993294805936073</v>
      </c>
      <c r="U37" s="332">
        <v>61.670400000000001</v>
      </c>
    </row>
    <row r="38" spans="1:22" ht="25.5" x14ac:dyDescent="0.2">
      <c r="A38" s="327">
        <v>32</v>
      </c>
      <c r="B38" s="327" t="s">
        <v>313</v>
      </c>
      <c r="C38" s="327" t="s">
        <v>320</v>
      </c>
      <c r="D38" s="327" t="s">
        <v>124</v>
      </c>
      <c r="E38" s="328">
        <v>220</v>
      </c>
      <c r="F38" s="329">
        <v>12000</v>
      </c>
      <c r="G38" s="330"/>
      <c r="H38" s="330">
        <v>12000</v>
      </c>
      <c r="I38" s="323">
        <v>1.1820999999999999</v>
      </c>
      <c r="J38" s="323">
        <v>0.38072400000000001</v>
      </c>
      <c r="K38" s="323">
        <v>0.20743900000000001</v>
      </c>
      <c r="L38" s="323">
        <v>0.81228699999999998</v>
      </c>
      <c r="M38" s="323">
        <v>0.257326</v>
      </c>
      <c r="N38" s="323">
        <v>0.223716</v>
      </c>
      <c r="O38" s="323">
        <v>3.0635919999999999</v>
      </c>
      <c r="P38" s="331"/>
      <c r="Q38" s="331"/>
      <c r="R38" s="175">
        <v>0.06</v>
      </c>
      <c r="S38" s="332">
        <v>5.691592</v>
      </c>
      <c r="T38" s="175">
        <v>5.4143759512937595E-2</v>
      </c>
      <c r="U38" s="332">
        <v>6.3071999999999999</v>
      </c>
    </row>
    <row r="39" spans="1:22" s="334" customFormat="1" x14ac:dyDescent="0.2">
      <c r="A39" s="327"/>
      <c r="B39" s="327"/>
      <c r="C39" s="327" t="s">
        <v>2</v>
      </c>
      <c r="D39" s="327"/>
      <c r="E39" s="333"/>
      <c r="F39" s="330">
        <v>491042</v>
      </c>
      <c r="G39" s="330">
        <v>22000</v>
      </c>
      <c r="H39" s="330">
        <v>513042</v>
      </c>
      <c r="I39" s="323">
        <v>78.10838600000001</v>
      </c>
      <c r="J39" s="323">
        <v>74.431692999999981</v>
      </c>
      <c r="K39" s="323">
        <v>79.779422000000011</v>
      </c>
      <c r="L39" s="323">
        <v>87.661664999999985</v>
      </c>
      <c r="M39" s="323">
        <v>89.081552000000016</v>
      </c>
      <c r="N39" s="323">
        <v>88.618179999999995</v>
      </c>
      <c r="O39" s="323">
        <v>497.68089800000001</v>
      </c>
      <c r="P39" s="333"/>
      <c r="Q39" s="333"/>
      <c r="R39" s="175">
        <v>0.25303393433796945</v>
      </c>
      <c r="S39" s="333">
        <v>1039.365867712</v>
      </c>
      <c r="T39" s="175"/>
      <c r="U39" s="333">
        <v>1084.7198798639999</v>
      </c>
    </row>
    <row r="40" spans="1:22" s="326" customFormat="1" ht="24" customHeight="1" x14ac:dyDescent="0.2">
      <c r="A40" s="327" t="s">
        <v>321</v>
      </c>
      <c r="B40" s="327" t="s">
        <v>322</v>
      </c>
      <c r="C40" s="327"/>
      <c r="D40" s="327"/>
      <c r="E40" s="335"/>
      <c r="F40" s="321"/>
      <c r="G40" s="321"/>
      <c r="H40" s="321"/>
      <c r="I40" s="335"/>
      <c r="J40" s="335"/>
      <c r="K40" s="335"/>
      <c r="L40" s="335"/>
      <c r="M40" s="335"/>
      <c r="N40" s="335"/>
      <c r="O40" s="322"/>
      <c r="P40" s="324"/>
      <c r="Q40" s="324"/>
      <c r="R40" s="184"/>
      <c r="S40" s="325"/>
      <c r="T40" s="184"/>
      <c r="U40" s="184"/>
    </row>
    <row r="41" spans="1:22" s="326" customFormat="1" ht="24" customHeight="1" x14ac:dyDescent="0.2">
      <c r="A41" s="327">
        <v>1</v>
      </c>
      <c r="B41" s="327" t="s">
        <v>323</v>
      </c>
      <c r="C41" s="327" t="s">
        <v>324</v>
      </c>
      <c r="D41" s="327" t="s">
        <v>133</v>
      </c>
      <c r="E41" s="328">
        <v>132</v>
      </c>
      <c r="F41" s="321"/>
      <c r="G41" s="321">
        <v>8000</v>
      </c>
      <c r="H41" s="330">
        <v>8000</v>
      </c>
      <c r="I41" s="330"/>
      <c r="J41" s="330"/>
      <c r="K41" s="330"/>
      <c r="L41" s="330"/>
      <c r="M41" s="330"/>
      <c r="N41" s="330"/>
      <c r="O41" s="330"/>
      <c r="P41" s="324" t="s">
        <v>325</v>
      </c>
      <c r="Q41" s="324" t="s">
        <v>326</v>
      </c>
      <c r="R41" s="175">
        <v>0.16</v>
      </c>
      <c r="S41" s="332">
        <v>4.38</v>
      </c>
      <c r="T41" s="175">
        <v>0.15</v>
      </c>
      <c r="U41" s="332">
        <v>11.2128</v>
      </c>
    </row>
    <row r="42" spans="1:22" ht="14.25" customHeight="1" x14ac:dyDescent="0.2">
      <c r="A42" s="327" t="s">
        <v>327</v>
      </c>
      <c r="B42" s="327"/>
      <c r="C42" s="327"/>
      <c r="D42" s="327"/>
      <c r="E42" s="336"/>
      <c r="F42" s="330"/>
      <c r="G42" s="330">
        <v>8000</v>
      </c>
      <c r="H42" s="330">
        <f>H41</f>
        <v>8000</v>
      </c>
      <c r="I42" s="323"/>
      <c r="J42" s="323"/>
      <c r="K42" s="323"/>
      <c r="L42" s="323"/>
      <c r="M42" s="323"/>
      <c r="N42" s="323"/>
      <c r="O42" s="323"/>
      <c r="P42" s="331"/>
      <c r="Q42" s="331"/>
      <c r="R42" s="175"/>
      <c r="S42" s="332">
        <v>4.38</v>
      </c>
      <c r="T42" s="175"/>
      <c r="U42" s="332">
        <v>11.2128</v>
      </c>
    </row>
    <row r="43" spans="1:22" s="326" customFormat="1" ht="15.75" customHeight="1" x14ac:dyDescent="0.2">
      <c r="A43" s="327"/>
      <c r="B43" s="327"/>
      <c r="C43" s="327" t="s">
        <v>328</v>
      </c>
      <c r="D43" s="327"/>
      <c r="E43" s="317"/>
      <c r="F43" s="321">
        <v>491042</v>
      </c>
      <c r="G43" s="321">
        <v>30000</v>
      </c>
      <c r="H43" s="321">
        <f>H42+H39</f>
        <v>521042</v>
      </c>
      <c r="I43" s="322">
        <v>78.10838600000001</v>
      </c>
      <c r="J43" s="322">
        <v>74.431692999999981</v>
      </c>
      <c r="K43" s="322">
        <v>79.779422000000011</v>
      </c>
      <c r="L43" s="322">
        <v>87.661664999999985</v>
      </c>
      <c r="M43" s="322">
        <v>89.081552000000016</v>
      </c>
      <c r="N43" s="322">
        <v>88.618179999999995</v>
      </c>
      <c r="O43" s="322">
        <v>497.68089800000007</v>
      </c>
      <c r="P43" s="321"/>
      <c r="Q43" s="321"/>
      <c r="R43" s="321"/>
      <c r="S43" s="322">
        <v>1043.7458677120001</v>
      </c>
      <c r="T43" s="337"/>
      <c r="U43" s="322">
        <v>1095.932679864</v>
      </c>
    </row>
    <row r="44" spans="1:22" s="326" customFormat="1" ht="14.25" x14ac:dyDescent="0.2">
      <c r="A44" s="327" t="s">
        <v>272</v>
      </c>
      <c r="B44" s="327" t="s">
        <v>329</v>
      </c>
      <c r="C44" s="327"/>
      <c r="D44" s="327"/>
      <c r="E44" s="317"/>
      <c r="F44" s="321"/>
      <c r="G44" s="321"/>
      <c r="H44" s="321"/>
      <c r="I44" s="322"/>
      <c r="J44" s="322"/>
      <c r="K44" s="322"/>
      <c r="L44" s="322"/>
      <c r="M44" s="322"/>
      <c r="N44" s="322"/>
      <c r="O44" s="322"/>
      <c r="P44" s="324"/>
      <c r="Q44" s="324"/>
      <c r="R44" s="325"/>
      <c r="S44" s="325">
        <f>S43-1043.75</f>
        <v>-4.1322879999370343E-3</v>
      </c>
      <c r="T44" s="325"/>
      <c r="U44" s="325">
        <f>S43*1.05</f>
        <v>1095.9331610976001</v>
      </c>
      <c r="V44" s="438"/>
    </row>
    <row r="45" spans="1:22" ht="22.5" customHeight="1" x14ac:dyDescent="0.2">
      <c r="A45" s="327">
        <v>1</v>
      </c>
      <c r="B45" s="327" t="s">
        <v>330</v>
      </c>
      <c r="C45" s="327" t="s">
        <v>331</v>
      </c>
      <c r="D45" s="327" t="s">
        <v>303</v>
      </c>
      <c r="E45" s="336">
        <v>11</v>
      </c>
      <c r="F45" s="330">
        <v>2000</v>
      </c>
      <c r="G45" s="330"/>
      <c r="H45" s="330">
        <v>2000</v>
      </c>
      <c r="I45" s="323">
        <v>0.62516000000000005</v>
      </c>
      <c r="J45" s="323">
        <v>0.67827999999999999</v>
      </c>
      <c r="K45" s="323">
        <v>0.65544000000000002</v>
      </c>
      <c r="L45" s="323">
        <v>0.67303999999999997</v>
      </c>
      <c r="M45" s="323">
        <v>0.76712000000000002</v>
      </c>
      <c r="N45" s="323">
        <v>0.63116000000000005</v>
      </c>
      <c r="O45" s="323">
        <v>4.0302000000000007</v>
      </c>
      <c r="P45" s="331"/>
      <c r="Q45" s="331"/>
      <c r="R45" s="175">
        <v>0.45</v>
      </c>
      <c r="S45" s="332">
        <v>7.7970000000000006</v>
      </c>
      <c r="T45" s="175">
        <v>0.44503424657534252</v>
      </c>
      <c r="U45" s="332">
        <v>7.8840000000000003</v>
      </c>
    </row>
    <row r="46" spans="1:22" ht="24" customHeight="1" x14ac:dyDescent="0.2">
      <c r="A46" s="327">
        <v>2</v>
      </c>
      <c r="B46" s="327" t="s">
        <v>330</v>
      </c>
      <c r="C46" s="327" t="s">
        <v>332</v>
      </c>
      <c r="D46" s="327" t="s">
        <v>303</v>
      </c>
      <c r="E46" s="336">
        <v>11</v>
      </c>
      <c r="F46" s="330">
        <v>1164</v>
      </c>
      <c r="G46" s="330"/>
      <c r="H46" s="330">
        <v>1164</v>
      </c>
      <c r="I46" s="323">
        <v>0.16439999999999999</v>
      </c>
      <c r="J46" s="323">
        <v>7.6200000000000004E-2</v>
      </c>
      <c r="K46" s="323">
        <v>5.8799999999999998E-2</v>
      </c>
      <c r="L46" s="323">
        <v>6.5600000000000006E-2</v>
      </c>
      <c r="M46" s="323">
        <v>0.13320000000000001</v>
      </c>
      <c r="N46" s="323">
        <v>0.19844000000000001</v>
      </c>
      <c r="O46" s="323">
        <v>0.69663999999999993</v>
      </c>
      <c r="P46" s="331"/>
      <c r="Q46" s="331"/>
      <c r="R46" s="175">
        <v>0.13</v>
      </c>
      <c r="S46" s="332">
        <v>1.3084384</v>
      </c>
      <c r="T46" s="175">
        <v>0.12832054480691679</v>
      </c>
      <c r="U46" s="332">
        <v>1.3255631999999999</v>
      </c>
    </row>
    <row r="47" spans="1:22" ht="23.25" customHeight="1" x14ac:dyDescent="0.2">
      <c r="A47" s="327">
        <v>3</v>
      </c>
      <c r="B47" s="327" t="s">
        <v>330</v>
      </c>
      <c r="C47" s="327" t="s">
        <v>333</v>
      </c>
      <c r="D47" s="327" t="s">
        <v>303</v>
      </c>
      <c r="E47" s="336">
        <v>33</v>
      </c>
      <c r="F47" s="338">
        <v>1046</v>
      </c>
      <c r="G47" s="330"/>
      <c r="H47" s="330">
        <v>1046</v>
      </c>
      <c r="I47" s="323">
        <v>9.1350000000000001E-2</v>
      </c>
      <c r="J47" s="323">
        <v>9.0225E-2</v>
      </c>
      <c r="K47" s="323">
        <v>0.107775</v>
      </c>
      <c r="L47" s="323">
        <v>0.13619999999999999</v>
      </c>
      <c r="M47" s="323">
        <v>0.11737499999999999</v>
      </c>
      <c r="N47" s="323">
        <v>9.5625000000000002E-2</v>
      </c>
      <c r="O47" s="323">
        <v>0.63854999999999995</v>
      </c>
      <c r="P47" s="331"/>
      <c r="Q47" s="331"/>
      <c r="R47" s="175">
        <v>0.13</v>
      </c>
      <c r="S47" s="332">
        <v>1.1883276</v>
      </c>
      <c r="T47" s="175">
        <v>0.12968817936561985</v>
      </c>
      <c r="U47" s="332">
        <v>1.1911848</v>
      </c>
    </row>
    <row r="48" spans="1:22" ht="23.25" customHeight="1" x14ac:dyDescent="0.2">
      <c r="A48" s="327">
        <v>4</v>
      </c>
      <c r="B48" s="327" t="s">
        <v>330</v>
      </c>
      <c r="C48" s="327" t="s">
        <v>334</v>
      </c>
      <c r="D48" s="327" t="s">
        <v>303</v>
      </c>
      <c r="E48" s="336">
        <v>33</v>
      </c>
      <c r="F48" s="338">
        <v>1850</v>
      </c>
      <c r="G48" s="330"/>
      <c r="H48" s="330">
        <v>1850</v>
      </c>
      <c r="I48" s="323">
        <v>0.17280000000000001</v>
      </c>
      <c r="J48" s="323">
        <v>0.156973</v>
      </c>
      <c r="K48" s="323">
        <v>0.19620599999999999</v>
      </c>
      <c r="L48" s="323">
        <v>0.36</v>
      </c>
      <c r="M48" s="323">
        <v>0.32668900000000001</v>
      </c>
      <c r="N48" s="323">
        <v>0.28058699999999998</v>
      </c>
      <c r="O48" s="323">
        <v>1.4932549999999998</v>
      </c>
      <c r="P48" s="331"/>
      <c r="Q48" s="331"/>
      <c r="R48" s="175">
        <v>0.17</v>
      </c>
      <c r="S48" s="332">
        <v>2.7087049999999997</v>
      </c>
      <c r="T48" s="175">
        <v>0.16714210786128594</v>
      </c>
      <c r="U48" s="332">
        <v>2.75502</v>
      </c>
    </row>
    <row r="49" spans="1:21" ht="23.25" customHeight="1" x14ac:dyDescent="0.2">
      <c r="A49" s="327">
        <v>5</v>
      </c>
      <c r="B49" s="327" t="s">
        <v>330</v>
      </c>
      <c r="C49" s="327" t="s">
        <v>335</v>
      </c>
      <c r="D49" s="327" t="s">
        <v>303</v>
      </c>
      <c r="E49" s="336">
        <v>33</v>
      </c>
      <c r="F49" s="338">
        <v>1000</v>
      </c>
      <c r="G49" s="330"/>
      <c r="H49" s="330">
        <v>1000</v>
      </c>
      <c r="I49" s="323">
        <v>0.30743999999999999</v>
      </c>
      <c r="J49" s="323">
        <v>0.35010000000000002</v>
      </c>
      <c r="K49" s="323">
        <v>0.36492000000000002</v>
      </c>
      <c r="L49" s="323">
        <v>0.36881999999999998</v>
      </c>
      <c r="M49" s="323">
        <v>0.38922000000000001</v>
      </c>
      <c r="N49" s="323">
        <v>0.33276</v>
      </c>
      <c r="O49" s="323">
        <v>2.1132599999999999</v>
      </c>
      <c r="P49" s="331"/>
      <c r="Q49" s="331"/>
      <c r="R49" s="175">
        <v>0.47</v>
      </c>
      <c r="S49" s="332">
        <v>4.0842600000000004</v>
      </c>
      <c r="T49" s="175">
        <v>0.46623972602739733</v>
      </c>
      <c r="U49" s="332">
        <v>4.1171999999999995</v>
      </c>
    </row>
    <row r="50" spans="1:21" ht="23.25" customHeight="1" x14ac:dyDescent="0.2">
      <c r="A50" s="327">
        <v>6</v>
      </c>
      <c r="B50" s="327" t="s">
        <v>330</v>
      </c>
      <c r="C50" s="327" t="s">
        <v>336</v>
      </c>
      <c r="D50" s="327" t="s">
        <v>337</v>
      </c>
      <c r="E50" s="336">
        <v>33</v>
      </c>
      <c r="F50" s="338">
        <v>1114</v>
      </c>
      <c r="G50" s="330"/>
      <c r="H50" s="330">
        <v>1114.44</v>
      </c>
      <c r="I50" s="323">
        <v>0</v>
      </c>
      <c r="J50" s="323">
        <v>0</v>
      </c>
      <c r="K50" s="323">
        <v>0</v>
      </c>
      <c r="L50" s="323">
        <v>0</v>
      </c>
      <c r="M50" s="323">
        <v>0.24324000000000001</v>
      </c>
      <c r="N50" s="323">
        <v>0.25969999999999999</v>
      </c>
      <c r="O50" s="323">
        <v>0.50293999999999994</v>
      </c>
      <c r="P50" s="331"/>
      <c r="Q50" s="331"/>
      <c r="R50" s="175">
        <v>0.2</v>
      </c>
      <c r="S50" s="332">
        <v>1.3812175999999998</v>
      </c>
      <c r="T50" s="175">
        <v>0.1887172256243356</v>
      </c>
      <c r="U50" s="332">
        <v>1.95249888</v>
      </c>
    </row>
    <row r="51" spans="1:21" ht="25.5" x14ac:dyDescent="0.2">
      <c r="A51" s="327">
        <v>7</v>
      </c>
      <c r="B51" s="327" t="s">
        <v>338</v>
      </c>
      <c r="C51" s="327" t="s">
        <v>339</v>
      </c>
      <c r="D51" s="327" t="s">
        <v>340</v>
      </c>
      <c r="E51" s="336">
        <v>33</v>
      </c>
      <c r="F51" s="330">
        <v>1667</v>
      </c>
      <c r="G51" s="330"/>
      <c r="H51" s="330">
        <v>1667</v>
      </c>
      <c r="I51" s="323">
        <v>0.7218</v>
      </c>
      <c r="J51" s="323">
        <v>0.97187000000000001</v>
      </c>
      <c r="K51" s="323">
        <v>0.88568999999999998</v>
      </c>
      <c r="L51" s="323">
        <v>0.86760000000000004</v>
      </c>
      <c r="M51" s="323">
        <v>0.84963</v>
      </c>
      <c r="N51" s="323">
        <v>0.54803999999999997</v>
      </c>
      <c r="O51" s="323">
        <v>4.8446300000000004</v>
      </c>
      <c r="P51" s="331"/>
      <c r="Q51" s="331"/>
      <c r="R51" s="175">
        <v>0.65</v>
      </c>
      <c r="S51" s="332">
        <v>9.4445498000000008</v>
      </c>
      <c r="T51" s="175">
        <v>0.64675762107852408</v>
      </c>
      <c r="U51" s="332">
        <v>9.4918980000000008</v>
      </c>
    </row>
    <row r="52" spans="1:21" x14ac:dyDescent="0.2">
      <c r="A52" s="327">
        <v>8</v>
      </c>
      <c r="B52" s="327" t="s">
        <v>338</v>
      </c>
      <c r="C52" s="327" t="s">
        <v>341</v>
      </c>
      <c r="D52" s="327" t="s">
        <v>303</v>
      </c>
      <c r="E52" s="336">
        <v>11</v>
      </c>
      <c r="F52" s="330">
        <v>2400</v>
      </c>
      <c r="G52" s="330"/>
      <c r="H52" s="330">
        <v>2400</v>
      </c>
      <c r="I52" s="323">
        <v>0.32363999999999998</v>
      </c>
      <c r="J52" s="323">
        <v>0.32046000000000002</v>
      </c>
      <c r="K52" s="323">
        <v>0.38438</v>
      </c>
      <c r="L52" s="323">
        <v>0.40279999999999999</v>
      </c>
      <c r="M52" s="323">
        <v>0.39617999999999998</v>
      </c>
      <c r="N52" s="323">
        <v>0.30564000000000002</v>
      </c>
      <c r="O52" s="323">
        <v>2.1331000000000002</v>
      </c>
      <c r="P52" s="331"/>
      <c r="Q52" s="331"/>
      <c r="R52" s="175">
        <v>0.21</v>
      </c>
      <c r="S52" s="332">
        <v>4.2355</v>
      </c>
      <c r="T52" s="175">
        <v>0.20146023592085235</v>
      </c>
      <c r="U52" s="332">
        <v>4.4150400000000003</v>
      </c>
    </row>
    <row r="53" spans="1:21" x14ac:dyDescent="0.2">
      <c r="A53" s="327">
        <v>9</v>
      </c>
      <c r="B53" s="327" t="s">
        <v>338</v>
      </c>
      <c r="C53" s="327" t="s">
        <v>342</v>
      </c>
      <c r="D53" s="327" t="s">
        <v>303</v>
      </c>
      <c r="E53" s="336">
        <v>33</v>
      </c>
      <c r="F53" s="330">
        <v>1600</v>
      </c>
      <c r="G53" s="330"/>
      <c r="H53" s="330">
        <v>1600</v>
      </c>
      <c r="I53" s="323">
        <v>0.89568000000000003</v>
      </c>
      <c r="J53" s="323">
        <v>1.0216799999999999</v>
      </c>
      <c r="K53" s="323">
        <v>1.0000800000000001</v>
      </c>
      <c r="L53" s="323">
        <v>1.0491600000000001</v>
      </c>
      <c r="M53" s="323">
        <v>1.1057999999999999</v>
      </c>
      <c r="N53" s="323">
        <v>0.87756000000000001</v>
      </c>
      <c r="O53" s="323">
        <v>5.9499599999999999</v>
      </c>
      <c r="P53" s="331"/>
      <c r="Q53" s="331"/>
      <c r="R53" s="175">
        <v>0.85</v>
      </c>
      <c r="S53" s="332">
        <v>11.90676</v>
      </c>
      <c r="T53" s="175">
        <v>0.84951198630136993</v>
      </c>
      <c r="U53" s="332">
        <v>11.913600000000001</v>
      </c>
    </row>
    <row r="54" spans="1:21" ht="25.5" x14ac:dyDescent="0.2">
      <c r="A54" s="327">
        <v>10</v>
      </c>
      <c r="B54" s="327" t="s">
        <v>338</v>
      </c>
      <c r="C54" s="327" t="s">
        <v>343</v>
      </c>
      <c r="D54" s="327" t="s">
        <v>303</v>
      </c>
      <c r="E54" s="336">
        <v>11</v>
      </c>
      <c r="F54" s="330">
        <v>2700</v>
      </c>
      <c r="G54" s="330"/>
      <c r="H54" s="330">
        <v>2700</v>
      </c>
      <c r="I54" s="323">
        <v>0.16161900000000001</v>
      </c>
      <c r="J54" s="323">
        <v>0.20253499999999999</v>
      </c>
      <c r="K54" s="323">
        <v>0.207564</v>
      </c>
      <c r="L54" s="323">
        <v>0.19092000000000001</v>
      </c>
      <c r="M54" s="323">
        <v>0.21033199999999999</v>
      </c>
      <c r="N54" s="323">
        <v>0.209121</v>
      </c>
      <c r="O54" s="323">
        <v>1.1820909999999998</v>
      </c>
      <c r="P54" s="331"/>
      <c r="Q54" s="331"/>
      <c r="R54" s="175">
        <v>0.12</v>
      </c>
      <c r="S54" s="332">
        <v>2.3646909999999997</v>
      </c>
      <c r="T54" s="175">
        <v>9.9978479621173663E-2</v>
      </c>
      <c r="U54" s="332">
        <v>2.8382399999999999</v>
      </c>
    </row>
    <row r="55" spans="1:21" ht="25.5" x14ac:dyDescent="0.2">
      <c r="A55" s="327">
        <v>11</v>
      </c>
      <c r="B55" s="327" t="s">
        <v>338</v>
      </c>
      <c r="C55" s="327" t="s">
        <v>344</v>
      </c>
      <c r="D55" s="327" t="s">
        <v>303</v>
      </c>
      <c r="E55" s="336">
        <v>33</v>
      </c>
      <c r="F55" s="330">
        <v>1750</v>
      </c>
      <c r="G55" s="330"/>
      <c r="H55" s="330">
        <v>1750</v>
      </c>
      <c r="I55" s="323">
        <v>0.56645999999999996</v>
      </c>
      <c r="J55" s="323">
        <v>0.57455999999999996</v>
      </c>
      <c r="K55" s="323">
        <v>0.63954</v>
      </c>
      <c r="L55" s="323">
        <v>0.64458000000000004</v>
      </c>
      <c r="M55" s="323">
        <v>0.68723999999999996</v>
      </c>
      <c r="N55" s="323">
        <v>0.59885999999999995</v>
      </c>
      <c r="O55" s="323">
        <v>3.7112400000000001</v>
      </c>
      <c r="P55" s="331"/>
      <c r="Q55" s="331"/>
      <c r="R55" s="175">
        <v>0.45</v>
      </c>
      <c r="S55" s="332">
        <v>6.7772399999999999</v>
      </c>
      <c r="T55" s="175">
        <v>0.44209001956947164</v>
      </c>
      <c r="U55" s="332">
        <v>6.8985000000000003</v>
      </c>
    </row>
    <row r="56" spans="1:21" x14ac:dyDescent="0.2">
      <c r="A56" s="327">
        <v>12</v>
      </c>
      <c r="B56" s="327" t="s">
        <v>338</v>
      </c>
      <c r="C56" s="327" t="s">
        <v>345</v>
      </c>
      <c r="D56" s="327" t="s">
        <v>303</v>
      </c>
      <c r="E56" s="336">
        <v>33</v>
      </c>
      <c r="F56" s="330">
        <v>1400</v>
      </c>
      <c r="G56" s="330"/>
      <c r="H56" s="330">
        <v>1400</v>
      </c>
      <c r="I56" s="323">
        <v>0.12617999999999999</v>
      </c>
      <c r="J56" s="323">
        <v>0.14229</v>
      </c>
      <c r="K56" s="323">
        <v>0.13059000000000001</v>
      </c>
      <c r="L56" s="323">
        <v>0.14112</v>
      </c>
      <c r="M56" s="323">
        <v>0.13779</v>
      </c>
      <c r="N56" s="323">
        <v>0.14885999999999999</v>
      </c>
      <c r="O56" s="323">
        <v>0.82682999999999995</v>
      </c>
      <c r="P56" s="331"/>
      <c r="Q56" s="331"/>
      <c r="R56" s="175">
        <v>0.14000000000000001</v>
      </c>
      <c r="S56" s="332">
        <v>1.56267</v>
      </c>
      <c r="T56" s="175">
        <v>0.12741927592954991</v>
      </c>
      <c r="U56" s="332">
        <v>1.7169600000000003</v>
      </c>
    </row>
    <row r="57" spans="1:21" ht="25.5" x14ac:dyDescent="0.2">
      <c r="A57" s="327">
        <v>13</v>
      </c>
      <c r="B57" s="327" t="s">
        <v>338</v>
      </c>
      <c r="C57" s="327" t="s">
        <v>346</v>
      </c>
      <c r="D57" s="327" t="s">
        <v>303</v>
      </c>
      <c r="E57" s="336">
        <v>33</v>
      </c>
      <c r="F57" s="330">
        <v>2410</v>
      </c>
      <c r="G57" s="330"/>
      <c r="H57" s="330">
        <v>2410</v>
      </c>
      <c r="I57" s="323">
        <v>0.47703000000000001</v>
      </c>
      <c r="J57" s="323">
        <v>0.51863999999999999</v>
      </c>
      <c r="K57" s="323">
        <v>0.50922000000000001</v>
      </c>
      <c r="L57" s="323">
        <v>0.57489000000000001</v>
      </c>
      <c r="M57" s="323">
        <v>0.59933999999999998</v>
      </c>
      <c r="N57" s="323">
        <v>0.49370999999999998</v>
      </c>
      <c r="O57" s="323">
        <v>3.1728300000000003</v>
      </c>
      <c r="P57" s="331"/>
      <c r="Q57" s="331"/>
      <c r="R57" s="175">
        <v>0.28000000000000003</v>
      </c>
      <c r="S57" s="332">
        <v>5.8117800000000006</v>
      </c>
      <c r="T57" s="175">
        <v>0.27528846700392207</v>
      </c>
      <c r="U57" s="332">
        <v>5.9112480000000005</v>
      </c>
    </row>
    <row r="58" spans="1:21" ht="25.5" x14ac:dyDescent="0.2">
      <c r="A58" s="327">
        <v>14</v>
      </c>
      <c r="B58" s="327" t="s">
        <v>338</v>
      </c>
      <c r="C58" s="327" t="s">
        <v>347</v>
      </c>
      <c r="D58" s="327" t="s">
        <v>303</v>
      </c>
      <c r="E58" s="336">
        <v>11</v>
      </c>
      <c r="F58" s="330">
        <v>1667</v>
      </c>
      <c r="G58" s="330"/>
      <c r="H58" s="330">
        <v>1667</v>
      </c>
      <c r="I58" s="323">
        <v>5.772E-2</v>
      </c>
      <c r="J58" s="323">
        <v>4.1279999999999997E-2</v>
      </c>
      <c r="K58" s="323">
        <v>4.0079999999999998E-2</v>
      </c>
      <c r="L58" s="323">
        <v>5.4519999999999999E-2</v>
      </c>
      <c r="M58" s="323">
        <v>7.4319999999999997E-2</v>
      </c>
      <c r="N58" s="323">
        <v>6.1460000000000001E-2</v>
      </c>
      <c r="O58" s="323">
        <v>0.32938000000000001</v>
      </c>
      <c r="P58" s="331"/>
      <c r="Q58" s="331"/>
      <c r="R58" s="175">
        <v>0.06</v>
      </c>
      <c r="S58" s="332">
        <v>0.69445299999999999</v>
      </c>
      <c r="T58" s="175">
        <v>4.7555762820038733E-2</v>
      </c>
      <c r="U58" s="332">
        <v>0.87617519999999993</v>
      </c>
    </row>
    <row r="59" spans="1:21" ht="25.5" x14ac:dyDescent="0.2">
      <c r="A59" s="327">
        <v>15</v>
      </c>
      <c r="B59" s="327" t="s">
        <v>338</v>
      </c>
      <c r="C59" s="327" t="s">
        <v>348</v>
      </c>
      <c r="D59" s="327" t="s">
        <v>171</v>
      </c>
      <c r="E59" s="336">
        <v>33</v>
      </c>
      <c r="F59" s="330">
        <v>3400</v>
      </c>
      <c r="G59" s="330"/>
      <c r="H59" s="330">
        <v>3400</v>
      </c>
      <c r="I59" s="323">
        <v>1.41882</v>
      </c>
      <c r="J59" s="323">
        <v>1.5865199999999999</v>
      </c>
      <c r="K59" s="323">
        <v>1.72902</v>
      </c>
      <c r="L59" s="323">
        <v>1.68666</v>
      </c>
      <c r="M59" s="323">
        <v>1.7105399999999999</v>
      </c>
      <c r="N59" s="323">
        <v>1.54176</v>
      </c>
      <c r="O59" s="323">
        <v>9.6733200000000004</v>
      </c>
      <c r="P59" s="331"/>
      <c r="Q59" s="331"/>
      <c r="R59" s="175">
        <v>0.64</v>
      </c>
      <c r="S59" s="332">
        <v>19.05528</v>
      </c>
      <c r="T59" s="175">
        <v>0.63978243352135378</v>
      </c>
      <c r="U59" s="332">
        <v>19.06176</v>
      </c>
    </row>
    <row r="60" spans="1:21" x14ac:dyDescent="0.2">
      <c r="A60" s="327">
        <v>16</v>
      </c>
      <c r="B60" s="327" t="s">
        <v>338</v>
      </c>
      <c r="C60" s="327" t="s">
        <v>349</v>
      </c>
      <c r="D60" s="327" t="s">
        <v>171</v>
      </c>
      <c r="E60" s="336">
        <v>33</v>
      </c>
      <c r="F60" s="330">
        <v>1334</v>
      </c>
      <c r="G60" s="330"/>
      <c r="H60" s="330">
        <v>1334</v>
      </c>
      <c r="I60" s="323">
        <v>0.32182500000000003</v>
      </c>
      <c r="J60" s="323">
        <v>0.31664999999999999</v>
      </c>
      <c r="K60" s="323">
        <v>0.3372</v>
      </c>
      <c r="L60" s="323">
        <v>0.35715000000000002</v>
      </c>
      <c r="M60" s="323">
        <v>0.35707499999999998</v>
      </c>
      <c r="N60" s="323">
        <v>0.26324999999999998</v>
      </c>
      <c r="O60" s="323">
        <v>1.9531500000000002</v>
      </c>
      <c r="P60" s="331"/>
      <c r="Q60" s="331"/>
      <c r="R60" s="175">
        <v>0.32</v>
      </c>
      <c r="S60" s="332">
        <v>3.7060260000000005</v>
      </c>
      <c r="T60" s="175">
        <v>0.31713817748659917</v>
      </c>
      <c r="U60" s="332">
        <v>3.7394688000000005</v>
      </c>
    </row>
    <row r="61" spans="1:21" ht="24.75" customHeight="1" x14ac:dyDescent="0.2">
      <c r="A61" s="327">
        <v>17</v>
      </c>
      <c r="B61" s="327" t="s">
        <v>338</v>
      </c>
      <c r="C61" s="327" t="s">
        <v>350</v>
      </c>
      <c r="D61" s="327" t="s">
        <v>303</v>
      </c>
      <c r="E61" s="336">
        <v>11</v>
      </c>
      <c r="F61" s="329">
        <v>1000</v>
      </c>
      <c r="G61" s="330"/>
      <c r="H61" s="330">
        <v>1000</v>
      </c>
      <c r="I61" s="323">
        <v>0.25863999999999998</v>
      </c>
      <c r="J61" s="323">
        <v>0.17258000000000001</v>
      </c>
      <c r="K61" s="323">
        <v>0.21587999999999999</v>
      </c>
      <c r="L61" s="323">
        <v>0.30162</v>
      </c>
      <c r="M61" s="323">
        <v>0.37708000000000003</v>
      </c>
      <c r="N61" s="323">
        <v>0.32941999999999999</v>
      </c>
      <c r="O61" s="323">
        <v>1.6552200000000001</v>
      </c>
      <c r="P61" s="331"/>
      <c r="Q61" s="331"/>
      <c r="R61" s="175">
        <v>0.37</v>
      </c>
      <c r="S61" s="332">
        <v>3.1882200000000003</v>
      </c>
      <c r="T61" s="175">
        <v>0.36395205479452059</v>
      </c>
      <c r="U61" s="332">
        <v>3.2412000000000001</v>
      </c>
    </row>
    <row r="62" spans="1:21" ht="24" customHeight="1" x14ac:dyDescent="0.2">
      <c r="A62" s="327">
        <v>18</v>
      </c>
      <c r="B62" s="327" t="s">
        <v>338</v>
      </c>
      <c r="C62" s="327" t="s">
        <v>351</v>
      </c>
      <c r="D62" s="327" t="s">
        <v>303</v>
      </c>
      <c r="E62" s="336">
        <v>33</v>
      </c>
      <c r="F62" s="329">
        <v>1000</v>
      </c>
      <c r="G62" s="330"/>
      <c r="H62" s="330">
        <v>1000</v>
      </c>
      <c r="I62" s="323">
        <v>0.31664999999999999</v>
      </c>
      <c r="J62" s="323">
        <v>0.33779999999999999</v>
      </c>
      <c r="K62" s="323">
        <v>0.27810000000000001</v>
      </c>
      <c r="L62" s="323">
        <v>0.33374999999999999</v>
      </c>
      <c r="M62" s="323">
        <v>0.33045000000000002</v>
      </c>
      <c r="N62" s="323">
        <v>0.28634999999999999</v>
      </c>
      <c r="O62" s="323">
        <v>1.8831000000000002</v>
      </c>
      <c r="P62" s="331"/>
      <c r="Q62" s="331"/>
      <c r="R62" s="175">
        <v>0.41</v>
      </c>
      <c r="S62" s="332">
        <v>3.5475000000000003</v>
      </c>
      <c r="T62" s="175">
        <v>0.40496575342465757</v>
      </c>
      <c r="U62" s="332">
        <v>3.5916000000000001</v>
      </c>
    </row>
    <row r="63" spans="1:21" ht="25.5" x14ac:dyDescent="0.2">
      <c r="A63" s="327">
        <v>19</v>
      </c>
      <c r="B63" s="327" t="s">
        <v>338</v>
      </c>
      <c r="C63" s="327" t="s">
        <v>352</v>
      </c>
      <c r="D63" s="327" t="s">
        <v>171</v>
      </c>
      <c r="E63" s="336">
        <v>33</v>
      </c>
      <c r="F63" s="339">
        <v>1000</v>
      </c>
      <c r="G63" s="330"/>
      <c r="H63" s="330">
        <v>1000</v>
      </c>
      <c r="I63" s="333">
        <v>0.14371200000000001</v>
      </c>
      <c r="J63" s="323">
        <v>0.15476400000000001</v>
      </c>
      <c r="K63" s="323">
        <v>0.14751</v>
      </c>
      <c r="L63" s="323">
        <v>0.16558200000000001</v>
      </c>
      <c r="M63" s="323">
        <v>0.180594</v>
      </c>
      <c r="N63" s="323">
        <v>0.14832000000000001</v>
      </c>
      <c r="O63" s="323">
        <v>0.94048200000000004</v>
      </c>
      <c r="P63" s="331"/>
      <c r="Q63" s="331"/>
      <c r="R63" s="175">
        <v>0.2</v>
      </c>
      <c r="S63" s="332">
        <v>1.728882</v>
      </c>
      <c r="T63" s="175">
        <v>0.1973609589041096</v>
      </c>
      <c r="U63" s="332">
        <v>1.752</v>
      </c>
    </row>
    <row r="64" spans="1:21" x14ac:dyDescent="0.2">
      <c r="A64" s="327">
        <v>20</v>
      </c>
      <c r="B64" s="327" t="s">
        <v>338</v>
      </c>
      <c r="C64" s="327" t="s">
        <v>353</v>
      </c>
      <c r="D64" s="327" t="s">
        <v>303</v>
      </c>
      <c r="E64" s="336">
        <v>33</v>
      </c>
      <c r="F64" s="330">
        <v>4000</v>
      </c>
      <c r="G64" s="330"/>
      <c r="H64" s="330">
        <v>4000</v>
      </c>
      <c r="I64" s="323">
        <v>0.31979999999999997</v>
      </c>
      <c r="J64" s="323">
        <v>0.36180000000000001</v>
      </c>
      <c r="K64" s="323">
        <v>0.38340000000000002</v>
      </c>
      <c r="L64" s="323">
        <v>0.39900000000000002</v>
      </c>
      <c r="M64" s="323">
        <v>0.39119999999999999</v>
      </c>
      <c r="N64" s="323">
        <v>0.20699999999999999</v>
      </c>
      <c r="O64" s="323">
        <v>2.0621999999999998</v>
      </c>
      <c r="P64" s="340"/>
      <c r="Q64" s="331"/>
      <c r="R64" s="175">
        <v>0.15</v>
      </c>
      <c r="S64" s="332">
        <v>3.9893999999999998</v>
      </c>
      <c r="T64" s="175">
        <v>0.1138527397260274</v>
      </c>
      <c r="U64" s="332">
        <v>5.2560000000000002</v>
      </c>
    </row>
    <row r="65" spans="1:21" ht="25.5" x14ac:dyDescent="0.2">
      <c r="A65" s="327">
        <v>21</v>
      </c>
      <c r="B65" s="327" t="s">
        <v>338</v>
      </c>
      <c r="C65" s="327" t="s">
        <v>354</v>
      </c>
      <c r="D65" s="327" t="s">
        <v>303</v>
      </c>
      <c r="E65" s="336">
        <v>33</v>
      </c>
      <c r="F65" s="330">
        <v>1188</v>
      </c>
      <c r="G65" s="330"/>
      <c r="H65" s="330">
        <v>1188</v>
      </c>
      <c r="I65" s="323">
        <v>0.18225</v>
      </c>
      <c r="J65" s="323">
        <v>0.34678799999999999</v>
      </c>
      <c r="K65" s="323">
        <v>0.25644600000000001</v>
      </c>
      <c r="L65" s="323">
        <v>0.24946199999999999</v>
      </c>
      <c r="M65" s="323">
        <v>0.27251999999999998</v>
      </c>
      <c r="N65" s="323">
        <v>0.23796</v>
      </c>
      <c r="O65" s="323">
        <v>1.5454260000000002</v>
      </c>
      <c r="P65" s="340"/>
      <c r="Q65" s="331"/>
      <c r="R65" s="175">
        <v>0.28000000000000003</v>
      </c>
      <c r="S65" s="332">
        <v>2.8462860000000001</v>
      </c>
      <c r="T65" s="175">
        <v>0.27350041511000417</v>
      </c>
      <c r="U65" s="332">
        <v>2.9139264000000002</v>
      </c>
    </row>
    <row r="66" spans="1:21" x14ac:dyDescent="0.2">
      <c r="A66" s="327">
        <v>22</v>
      </c>
      <c r="B66" s="327" t="s">
        <v>338</v>
      </c>
      <c r="C66" s="327" t="s">
        <v>355</v>
      </c>
      <c r="D66" s="327" t="s">
        <v>356</v>
      </c>
      <c r="E66" s="336">
        <v>33</v>
      </c>
      <c r="F66" s="330">
        <v>2313.3000000000002</v>
      </c>
      <c r="G66" s="330"/>
      <c r="H66" s="330">
        <v>2313.3000000000002</v>
      </c>
      <c r="I66" s="323">
        <v>0.12948000000000001</v>
      </c>
      <c r="J66" s="323">
        <v>0.14627999999999999</v>
      </c>
      <c r="K66" s="323">
        <v>0.13919999999999999</v>
      </c>
      <c r="L66" s="323">
        <v>0.12762000000000001</v>
      </c>
      <c r="M66" s="323">
        <v>0.13175999999999999</v>
      </c>
      <c r="N66" s="323">
        <v>0.11172</v>
      </c>
      <c r="O66" s="323">
        <v>0.78606000000000009</v>
      </c>
      <c r="P66" s="340"/>
      <c r="Q66" s="331"/>
      <c r="R66" s="175">
        <v>7.0000000000000007E-2</v>
      </c>
      <c r="S66" s="332">
        <v>1.3939952400000002</v>
      </c>
      <c r="T66" s="175">
        <v>6.8789986907158068E-2</v>
      </c>
      <c r="U66" s="332">
        <v>1.4185155600000003</v>
      </c>
    </row>
    <row r="67" spans="1:21" ht="25.5" x14ac:dyDescent="0.2">
      <c r="A67" s="327">
        <v>23</v>
      </c>
      <c r="B67" s="327" t="s">
        <v>338</v>
      </c>
      <c r="C67" s="327" t="s">
        <v>357</v>
      </c>
      <c r="D67" s="327" t="s">
        <v>356</v>
      </c>
      <c r="E67" s="336">
        <v>33</v>
      </c>
      <c r="F67" s="330">
        <v>6000</v>
      </c>
      <c r="G67" s="330"/>
      <c r="H67" s="330">
        <v>6000</v>
      </c>
      <c r="I67" s="323">
        <v>0.1794</v>
      </c>
      <c r="J67" s="323">
        <v>0.21690000000000001</v>
      </c>
      <c r="K67" s="323">
        <v>0.2112</v>
      </c>
      <c r="L67" s="323">
        <v>0.21659999999999999</v>
      </c>
      <c r="M67" s="323">
        <v>0.2364</v>
      </c>
      <c r="N67" s="323">
        <v>0.19139999999999999</v>
      </c>
      <c r="O67" s="323">
        <v>1.2519</v>
      </c>
      <c r="P67" s="331"/>
      <c r="Q67" s="331"/>
      <c r="R67" s="175">
        <v>0.06</v>
      </c>
      <c r="S67" s="332">
        <v>2.8287</v>
      </c>
      <c r="T67" s="175">
        <v>5.3818493150684932E-2</v>
      </c>
      <c r="U67" s="332">
        <v>3.1536</v>
      </c>
    </row>
    <row r="68" spans="1:21" ht="25.5" x14ac:dyDescent="0.2">
      <c r="A68" s="327">
        <v>24</v>
      </c>
      <c r="B68" s="327" t="s">
        <v>338</v>
      </c>
      <c r="C68" s="327" t="s">
        <v>358</v>
      </c>
      <c r="D68" s="327" t="s">
        <v>303</v>
      </c>
      <c r="E68" s="336">
        <v>33</v>
      </c>
      <c r="F68" s="330">
        <v>4500</v>
      </c>
      <c r="G68" s="330"/>
      <c r="H68" s="330">
        <v>4500</v>
      </c>
      <c r="I68" s="323">
        <v>1.9846200000000001</v>
      </c>
      <c r="J68" s="323">
        <v>1.9210799999999999</v>
      </c>
      <c r="K68" s="323">
        <v>1.8386100000000001</v>
      </c>
      <c r="L68" s="323">
        <v>1.90926</v>
      </c>
      <c r="M68" s="323">
        <v>2.1348600000000002</v>
      </c>
      <c r="N68" s="323">
        <v>1.8427800000000001</v>
      </c>
      <c r="O68" s="323">
        <v>11.631209999999999</v>
      </c>
      <c r="P68" s="340"/>
      <c r="Q68" s="331"/>
      <c r="R68" s="175">
        <v>0.55000000000000004</v>
      </c>
      <c r="S68" s="332">
        <v>21.48621</v>
      </c>
      <c r="T68" s="175">
        <v>0.54505859969558601</v>
      </c>
      <c r="U68" s="332">
        <v>21.681000000000001</v>
      </c>
    </row>
    <row r="69" spans="1:21" ht="25.5" x14ac:dyDescent="0.2">
      <c r="A69" s="327">
        <v>25</v>
      </c>
      <c r="B69" s="327" t="s">
        <v>338</v>
      </c>
      <c r="C69" s="327" t="s">
        <v>359</v>
      </c>
      <c r="D69" s="327" t="s">
        <v>171</v>
      </c>
      <c r="E69" s="336">
        <v>33</v>
      </c>
      <c r="F69" s="330">
        <v>2222</v>
      </c>
      <c r="G69" s="330"/>
      <c r="H69" s="330">
        <v>2222</v>
      </c>
      <c r="I69" s="323">
        <v>0.1386</v>
      </c>
      <c r="J69" s="323">
        <v>0.1104</v>
      </c>
      <c r="K69" s="323">
        <v>0.13739999999999999</v>
      </c>
      <c r="L69" s="323">
        <v>0.17219999999999999</v>
      </c>
      <c r="M69" s="323">
        <v>0.15720000000000001</v>
      </c>
      <c r="N69" s="323">
        <v>0.1479</v>
      </c>
      <c r="O69" s="323">
        <v>0.86370000000000002</v>
      </c>
      <c r="P69" s="340"/>
      <c r="Q69" s="331"/>
      <c r="R69" s="175">
        <v>0.1</v>
      </c>
      <c r="S69" s="332">
        <v>1.6422888000000002</v>
      </c>
      <c r="T69" s="175">
        <v>8.4372587943725888E-2</v>
      </c>
      <c r="U69" s="332">
        <v>1.946472</v>
      </c>
    </row>
    <row r="70" spans="1:21" ht="15" customHeight="1" x14ac:dyDescent="0.2">
      <c r="A70" s="327">
        <v>26</v>
      </c>
      <c r="B70" s="327" t="s">
        <v>338</v>
      </c>
      <c r="C70" s="327" t="s">
        <v>360</v>
      </c>
      <c r="D70" s="327" t="s">
        <v>303</v>
      </c>
      <c r="E70" s="336">
        <v>33</v>
      </c>
      <c r="F70" s="330">
        <v>1070</v>
      </c>
      <c r="G70" s="330"/>
      <c r="H70" s="330">
        <v>1070</v>
      </c>
      <c r="I70" s="323">
        <v>0.28799999999999998</v>
      </c>
      <c r="J70" s="323">
        <v>0.3654</v>
      </c>
      <c r="K70" s="323">
        <v>0.28889999999999999</v>
      </c>
      <c r="L70" s="323">
        <v>0.39600000000000002</v>
      </c>
      <c r="M70" s="323">
        <v>0.36990000000000001</v>
      </c>
      <c r="N70" s="323">
        <v>0.33687</v>
      </c>
      <c r="O70" s="323">
        <v>2.0450699999999999</v>
      </c>
      <c r="P70" s="340"/>
      <c r="Q70" s="331"/>
      <c r="R70" s="175">
        <v>0.41</v>
      </c>
      <c r="S70" s="332">
        <v>3.8259780000000001</v>
      </c>
      <c r="T70" s="175">
        <v>0.4081826910766867</v>
      </c>
      <c r="U70" s="332">
        <v>3.8430119999999999</v>
      </c>
    </row>
    <row r="71" spans="1:21" ht="25.5" x14ac:dyDescent="0.2">
      <c r="A71" s="327">
        <v>27</v>
      </c>
      <c r="B71" s="327" t="s">
        <v>338</v>
      </c>
      <c r="C71" s="327" t="s">
        <v>361</v>
      </c>
      <c r="D71" s="327" t="s">
        <v>362</v>
      </c>
      <c r="E71" s="336">
        <v>33</v>
      </c>
      <c r="F71" s="330">
        <v>1495</v>
      </c>
      <c r="G71" s="330"/>
      <c r="H71" s="330">
        <v>1495</v>
      </c>
      <c r="I71" s="323">
        <v>0.31881599999999999</v>
      </c>
      <c r="J71" s="323">
        <v>0.335754</v>
      </c>
      <c r="K71" s="323">
        <v>0.32749200000000001</v>
      </c>
      <c r="L71" s="323">
        <v>0.38802599999999998</v>
      </c>
      <c r="M71" s="323">
        <v>0.40096799999999999</v>
      </c>
      <c r="N71" s="323">
        <v>0.28994399999999998</v>
      </c>
      <c r="O71" s="323">
        <v>2.0609999999999999</v>
      </c>
      <c r="P71" s="340"/>
      <c r="Q71" s="331"/>
      <c r="R71" s="175">
        <v>0.3</v>
      </c>
      <c r="S71" s="332">
        <v>3.8944680000000003</v>
      </c>
      <c r="T71" s="175">
        <v>0.29737389471755171</v>
      </c>
      <c r="U71" s="332">
        <v>3.9288599999999998</v>
      </c>
    </row>
    <row r="72" spans="1:21" ht="25.5" x14ac:dyDescent="0.2">
      <c r="A72" s="327">
        <v>28</v>
      </c>
      <c r="B72" s="327" t="s">
        <v>338</v>
      </c>
      <c r="C72" s="327" t="s">
        <v>363</v>
      </c>
      <c r="D72" s="327" t="s">
        <v>303</v>
      </c>
      <c r="E72" s="336">
        <v>33</v>
      </c>
      <c r="F72" s="330">
        <v>7000</v>
      </c>
      <c r="G72" s="330"/>
      <c r="H72" s="330">
        <v>7000</v>
      </c>
      <c r="I72" s="323">
        <v>1.986</v>
      </c>
      <c r="J72" s="323">
        <v>1.9019999999999999</v>
      </c>
      <c r="K72" s="323">
        <v>1.8360000000000001</v>
      </c>
      <c r="L72" s="323">
        <v>2.0219999999999998</v>
      </c>
      <c r="M72" s="323">
        <v>2.028</v>
      </c>
      <c r="N72" s="323">
        <v>1.956</v>
      </c>
      <c r="O72" s="323">
        <v>11.73</v>
      </c>
      <c r="P72" s="340"/>
      <c r="Q72" s="331"/>
      <c r="R72" s="175">
        <v>0.36</v>
      </c>
      <c r="S72" s="332">
        <v>21.847799999999999</v>
      </c>
      <c r="T72" s="175">
        <v>0.35629158512720155</v>
      </c>
      <c r="U72" s="332">
        <v>22.075199999999999</v>
      </c>
    </row>
    <row r="73" spans="1:21" ht="25.5" x14ac:dyDescent="0.2">
      <c r="A73" s="327">
        <v>29</v>
      </c>
      <c r="B73" s="327" t="s">
        <v>338</v>
      </c>
      <c r="C73" s="327" t="s">
        <v>364</v>
      </c>
      <c r="D73" s="327" t="s">
        <v>171</v>
      </c>
      <c r="E73" s="336">
        <v>11</v>
      </c>
      <c r="F73" s="330">
        <v>1767</v>
      </c>
      <c r="G73" s="330"/>
      <c r="H73" s="330">
        <v>1767</v>
      </c>
      <c r="I73" s="323">
        <v>0.17452000000000001</v>
      </c>
      <c r="J73" s="323">
        <v>0.11164</v>
      </c>
      <c r="K73" s="323">
        <v>0.10308</v>
      </c>
      <c r="L73" s="323">
        <v>0.12529999999999999</v>
      </c>
      <c r="M73" s="323">
        <v>0.16456000000000001</v>
      </c>
      <c r="N73" s="323">
        <v>0.15329999999999999</v>
      </c>
      <c r="O73" s="323">
        <v>0.83240000000000003</v>
      </c>
      <c r="P73" s="340"/>
      <c r="Q73" s="331"/>
      <c r="R73" s="175">
        <v>0.15</v>
      </c>
      <c r="S73" s="332">
        <v>1.6063460000000001</v>
      </c>
      <c r="T73" s="175">
        <v>0.10377636165830691</v>
      </c>
      <c r="U73" s="332">
        <v>2.3218380000000001</v>
      </c>
    </row>
    <row r="74" spans="1:21" ht="25.5" x14ac:dyDescent="0.2">
      <c r="A74" s="327">
        <v>30</v>
      </c>
      <c r="B74" s="327" t="s">
        <v>338</v>
      </c>
      <c r="C74" s="327" t="s">
        <v>365</v>
      </c>
      <c r="D74" s="327" t="s">
        <v>303</v>
      </c>
      <c r="E74" s="336">
        <v>33</v>
      </c>
      <c r="F74" s="330">
        <v>1330</v>
      </c>
      <c r="G74" s="330"/>
      <c r="H74" s="330">
        <v>1330</v>
      </c>
      <c r="I74" s="323">
        <v>0.59609999999999996</v>
      </c>
      <c r="J74" s="323">
        <v>0.55432499999999996</v>
      </c>
      <c r="K74" s="323">
        <v>0.61852499999999999</v>
      </c>
      <c r="L74" s="323">
        <v>0.60734999999999995</v>
      </c>
      <c r="M74" s="323">
        <v>0.59947499999999998</v>
      </c>
      <c r="N74" s="323">
        <v>0.59482500000000005</v>
      </c>
      <c r="O74" s="323">
        <v>3.5705999999999998</v>
      </c>
      <c r="P74" s="340"/>
      <c r="Q74" s="331"/>
      <c r="R74" s="175">
        <v>0.6</v>
      </c>
      <c r="S74" s="332">
        <v>6.9493320000000001</v>
      </c>
      <c r="T74" s="175">
        <v>0.59646822535791533</v>
      </c>
      <c r="U74" s="332">
        <v>6.9904799999999998</v>
      </c>
    </row>
    <row r="75" spans="1:21" ht="25.5" x14ac:dyDescent="0.2">
      <c r="A75" s="327">
        <v>31</v>
      </c>
      <c r="B75" s="327" t="s">
        <v>338</v>
      </c>
      <c r="C75" s="327" t="s">
        <v>366</v>
      </c>
      <c r="D75" s="327" t="s">
        <v>356</v>
      </c>
      <c r="E75" s="336">
        <v>33</v>
      </c>
      <c r="F75" s="330">
        <v>5089</v>
      </c>
      <c r="G75" s="330"/>
      <c r="H75" s="330">
        <v>5089</v>
      </c>
      <c r="I75" s="323">
        <v>0.2994</v>
      </c>
      <c r="J75" s="323">
        <v>0.30120000000000002</v>
      </c>
      <c r="K75" s="323">
        <v>0.28199999999999997</v>
      </c>
      <c r="L75" s="323">
        <v>0.88346400000000003</v>
      </c>
      <c r="M75" s="323">
        <v>0.28799999999999998</v>
      </c>
      <c r="N75" s="323">
        <v>0.24762000000000001</v>
      </c>
      <c r="O75" s="323">
        <v>2.3016839999999998</v>
      </c>
      <c r="P75" s="340"/>
      <c r="Q75" s="331"/>
      <c r="R75" s="175">
        <v>0.1</v>
      </c>
      <c r="S75" s="332">
        <v>4.0848696000000002</v>
      </c>
      <c r="T75" s="175">
        <v>9.1630834165551817E-2</v>
      </c>
      <c r="U75" s="332">
        <v>4.4579639999999996</v>
      </c>
    </row>
    <row r="76" spans="1:21" ht="25.5" x14ac:dyDescent="0.2">
      <c r="A76" s="327">
        <v>32</v>
      </c>
      <c r="B76" s="327" t="s">
        <v>338</v>
      </c>
      <c r="C76" s="327" t="s">
        <v>367</v>
      </c>
      <c r="D76" s="327" t="s">
        <v>303</v>
      </c>
      <c r="E76" s="336">
        <v>33</v>
      </c>
      <c r="F76" s="330">
        <v>1074</v>
      </c>
      <c r="G76" s="330"/>
      <c r="H76" s="330">
        <v>1074</v>
      </c>
      <c r="I76" s="323">
        <v>0.15074399999999999</v>
      </c>
      <c r="J76" s="323">
        <v>0.17226</v>
      </c>
      <c r="K76" s="323">
        <v>0.16503599999999999</v>
      </c>
      <c r="L76" s="323">
        <v>0</v>
      </c>
      <c r="M76" s="323">
        <v>0.380328</v>
      </c>
      <c r="N76" s="323">
        <v>0.17884800000000001</v>
      </c>
      <c r="O76" s="323">
        <v>1.0472159999999999</v>
      </c>
      <c r="P76" s="340"/>
      <c r="Q76" s="331"/>
      <c r="R76" s="175">
        <v>0.22</v>
      </c>
      <c r="S76" s="332">
        <v>1.9880399999999998</v>
      </c>
      <c r="T76" s="175">
        <v>0.21130838499017882</v>
      </c>
      <c r="U76" s="332">
        <v>2.0698128000000002</v>
      </c>
    </row>
    <row r="77" spans="1:21" x14ac:dyDescent="0.2">
      <c r="A77" s="327">
        <v>33</v>
      </c>
      <c r="B77" s="327" t="s">
        <v>338</v>
      </c>
      <c r="C77" s="327" t="s">
        <v>368</v>
      </c>
      <c r="D77" s="327" t="s">
        <v>303</v>
      </c>
      <c r="E77" s="336">
        <v>33</v>
      </c>
      <c r="F77" s="330">
        <v>2700</v>
      </c>
      <c r="G77" s="330"/>
      <c r="H77" s="330">
        <v>2700</v>
      </c>
      <c r="I77" s="323">
        <v>0</v>
      </c>
      <c r="J77" s="323">
        <v>0</v>
      </c>
      <c r="K77" s="323">
        <v>0</v>
      </c>
      <c r="L77" s="323">
        <v>0</v>
      </c>
      <c r="M77" s="323">
        <v>0</v>
      </c>
      <c r="N77" s="323">
        <v>0</v>
      </c>
      <c r="O77" s="323">
        <v>0</v>
      </c>
      <c r="P77" s="340"/>
      <c r="Q77" s="331"/>
      <c r="R77" s="175">
        <v>0.02</v>
      </c>
      <c r="S77" s="332">
        <v>0.23652000000000001</v>
      </c>
      <c r="T77" s="175">
        <v>0.01</v>
      </c>
      <c r="U77" s="332">
        <v>0.47304000000000002</v>
      </c>
    </row>
    <row r="78" spans="1:21" ht="25.5" x14ac:dyDescent="0.2">
      <c r="A78" s="327">
        <v>34</v>
      </c>
      <c r="B78" s="327" t="s">
        <v>338</v>
      </c>
      <c r="C78" s="327" t="s">
        <v>369</v>
      </c>
      <c r="D78" s="327" t="s">
        <v>356</v>
      </c>
      <c r="E78" s="336">
        <v>33</v>
      </c>
      <c r="F78" s="330">
        <v>1897</v>
      </c>
      <c r="G78" s="330"/>
      <c r="H78" s="330">
        <v>1897</v>
      </c>
      <c r="I78" s="323">
        <v>8.8200000000000001E-2</v>
      </c>
      <c r="J78" s="323">
        <v>0</v>
      </c>
      <c r="K78" s="323">
        <v>9.9599999999999994E-2</v>
      </c>
      <c r="L78" s="323">
        <v>0.11700000000000001</v>
      </c>
      <c r="M78" s="323">
        <v>9.7320000000000004E-2</v>
      </c>
      <c r="N78" s="323">
        <v>7.6560000000000003E-2</v>
      </c>
      <c r="O78" s="323">
        <v>0.47868000000000005</v>
      </c>
      <c r="P78" s="340"/>
      <c r="Q78" s="331"/>
      <c r="R78" s="175">
        <v>7.0000000000000007E-2</v>
      </c>
      <c r="S78" s="332">
        <v>0.894123</v>
      </c>
      <c r="T78" s="175">
        <v>5.3805395686050798E-2</v>
      </c>
      <c r="U78" s="332">
        <v>1.1632404000000001</v>
      </c>
    </row>
    <row r="79" spans="1:21" x14ac:dyDescent="0.2">
      <c r="A79" s="327">
        <v>35</v>
      </c>
      <c r="B79" s="327" t="s">
        <v>338</v>
      </c>
      <c r="C79" s="327" t="s">
        <v>370</v>
      </c>
      <c r="D79" s="327" t="s">
        <v>303</v>
      </c>
      <c r="E79" s="336">
        <v>33</v>
      </c>
      <c r="F79" s="330">
        <v>1000</v>
      </c>
      <c r="G79" s="330"/>
      <c r="H79" s="330">
        <v>1000</v>
      </c>
      <c r="I79" s="323">
        <v>0.19353000000000001</v>
      </c>
      <c r="J79" s="323">
        <v>0.12534000000000001</v>
      </c>
      <c r="K79" s="323">
        <v>0.14877000000000001</v>
      </c>
      <c r="L79" s="323">
        <v>0.23255999999999999</v>
      </c>
      <c r="M79" s="323">
        <v>0.27533999999999997</v>
      </c>
      <c r="N79" s="323">
        <v>0.23369999999999999</v>
      </c>
      <c r="O79" s="323">
        <v>1.2092399999999999</v>
      </c>
      <c r="P79" s="340"/>
      <c r="Q79" s="331"/>
      <c r="R79" s="175">
        <v>0.25</v>
      </c>
      <c r="S79" s="332">
        <v>2.1728399999999999</v>
      </c>
      <c r="T79" s="175">
        <v>0.24804109589041096</v>
      </c>
      <c r="U79" s="332">
        <v>2.19</v>
      </c>
    </row>
    <row r="80" spans="1:21" ht="25.5" x14ac:dyDescent="0.2">
      <c r="A80" s="327">
        <v>36</v>
      </c>
      <c r="B80" s="327" t="s">
        <v>338</v>
      </c>
      <c r="C80" s="327" t="s">
        <v>371</v>
      </c>
      <c r="D80" s="327" t="s">
        <v>303</v>
      </c>
      <c r="E80" s="336">
        <v>33</v>
      </c>
      <c r="F80" s="330">
        <v>1500</v>
      </c>
      <c r="G80" s="330"/>
      <c r="H80" s="330">
        <v>1500</v>
      </c>
      <c r="I80" s="323">
        <v>0.4824</v>
      </c>
      <c r="J80" s="323">
        <v>0.2097</v>
      </c>
      <c r="K80" s="323">
        <v>0.22605</v>
      </c>
      <c r="L80" s="323">
        <v>0.40079999999999999</v>
      </c>
      <c r="M80" s="323">
        <v>0.61185</v>
      </c>
      <c r="N80" s="323">
        <v>0.64244999999999997</v>
      </c>
      <c r="O80" s="323">
        <v>2.5732499999999998</v>
      </c>
      <c r="P80" s="340"/>
      <c r="Q80" s="331"/>
      <c r="R80" s="175">
        <v>0.38</v>
      </c>
      <c r="S80" s="332">
        <v>4.8727499999999999</v>
      </c>
      <c r="T80" s="175">
        <v>0.37083333333333329</v>
      </c>
      <c r="U80" s="332">
        <v>4.9931999999999999</v>
      </c>
    </row>
    <row r="81" spans="1:21" ht="38.25" x14ac:dyDescent="0.2">
      <c r="A81" s="327">
        <v>37</v>
      </c>
      <c r="B81" s="327" t="s">
        <v>338</v>
      </c>
      <c r="C81" s="327" t="s">
        <v>372</v>
      </c>
      <c r="D81" s="327" t="s">
        <v>181</v>
      </c>
      <c r="E81" s="336">
        <v>33</v>
      </c>
      <c r="F81" s="330">
        <v>2541</v>
      </c>
      <c r="G81" s="330"/>
      <c r="H81" s="330">
        <v>2541</v>
      </c>
      <c r="I81" s="323">
        <v>1.20174</v>
      </c>
      <c r="J81" s="323">
        <v>1.78257</v>
      </c>
      <c r="K81" s="323">
        <v>1.5504</v>
      </c>
      <c r="L81" s="323">
        <v>1.71705</v>
      </c>
      <c r="M81" s="323">
        <v>1.7499899999999999</v>
      </c>
      <c r="N81" s="323">
        <v>1.4674799999999999</v>
      </c>
      <c r="O81" s="323">
        <v>9.4692299999999996</v>
      </c>
      <c r="P81" s="340"/>
      <c r="Q81" s="331"/>
      <c r="R81" s="175">
        <v>0.85</v>
      </c>
      <c r="S81" s="332">
        <v>18.706781400000001</v>
      </c>
      <c r="T81" s="175">
        <v>0.84040823642940699</v>
      </c>
      <c r="U81" s="332">
        <v>18.920286000000001</v>
      </c>
    </row>
    <row r="82" spans="1:21" ht="25.5" x14ac:dyDescent="0.2">
      <c r="A82" s="327">
        <v>38</v>
      </c>
      <c r="B82" s="327" t="s">
        <v>338</v>
      </c>
      <c r="C82" s="327" t="s">
        <v>373</v>
      </c>
      <c r="D82" s="327" t="s">
        <v>374</v>
      </c>
      <c r="E82" s="336">
        <v>11</v>
      </c>
      <c r="F82" s="330">
        <v>1000</v>
      </c>
      <c r="G82" s="330"/>
      <c r="H82" s="330">
        <v>1000</v>
      </c>
      <c r="I82" s="323">
        <v>0.03</v>
      </c>
      <c r="J82" s="323">
        <v>2.4E-2</v>
      </c>
      <c r="K82" s="323">
        <v>3.5999999999999997E-2</v>
      </c>
      <c r="L82" s="323">
        <v>5.3999999999999999E-2</v>
      </c>
      <c r="M82" s="323">
        <v>1.6747000000000001E-2</v>
      </c>
      <c r="N82" s="323">
        <v>0</v>
      </c>
      <c r="O82" s="323">
        <v>0.160747</v>
      </c>
      <c r="P82" s="340"/>
      <c r="Q82" s="331"/>
      <c r="R82" s="175">
        <v>0.06</v>
      </c>
      <c r="S82" s="332">
        <v>0.379747</v>
      </c>
      <c r="T82" s="175">
        <v>4.335011415525114E-2</v>
      </c>
      <c r="U82" s="332">
        <v>0.52559999999999996</v>
      </c>
    </row>
    <row r="83" spans="1:21" ht="25.5" x14ac:dyDescent="0.2">
      <c r="A83" s="327">
        <v>39</v>
      </c>
      <c r="B83" s="327" t="s">
        <v>338</v>
      </c>
      <c r="C83" s="327" t="s">
        <v>375</v>
      </c>
      <c r="D83" s="327" t="s">
        <v>376</v>
      </c>
      <c r="E83" s="336">
        <v>33</v>
      </c>
      <c r="F83" s="330">
        <v>1055.56</v>
      </c>
      <c r="G83" s="330"/>
      <c r="H83" s="330">
        <v>1055.56</v>
      </c>
      <c r="I83" s="323">
        <v>0.15926299999999999</v>
      </c>
      <c r="J83" s="323">
        <v>0.16503799999999999</v>
      </c>
      <c r="K83" s="323">
        <v>0.165655</v>
      </c>
      <c r="L83" s="323">
        <v>0.252079</v>
      </c>
      <c r="M83" s="323">
        <v>0.235404</v>
      </c>
      <c r="N83" s="323">
        <v>0.24259700000000001</v>
      </c>
      <c r="O83" s="323">
        <v>1.2200359999999999</v>
      </c>
      <c r="P83" s="340"/>
      <c r="Q83" s="331"/>
      <c r="R83" s="175">
        <v>0.26</v>
      </c>
      <c r="S83" s="332">
        <v>2.3758742000000002</v>
      </c>
      <c r="T83" s="175">
        <v>0.25694277538153698</v>
      </c>
      <c r="U83" s="332">
        <v>2.4041434559999999</v>
      </c>
    </row>
    <row r="84" spans="1:21" ht="26.25" customHeight="1" x14ac:dyDescent="0.2">
      <c r="A84" s="327">
        <v>40</v>
      </c>
      <c r="B84" s="327" t="s">
        <v>377</v>
      </c>
      <c r="C84" s="327" t="s">
        <v>378</v>
      </c>
      <c r="D84" s="327" t="s">
        <v>181</v>
      </c>
      <c r="E84" s="336">
        <v>33</v>
      </c>
      <c r="F84" s="330">
        <v>1150</v>
      </c>
      <c r="G84" s="330"/>
      <c r="H84" s="330">
        <v>1150</v>
      </c>
      <c r="I84" s="323">
        <v>0.55589999999999995</v>
      </c>
      <c r="J84" s="323">
        <v>0.66605999999999999</v>
      </c>
      <c r="K84" s="323">
        <v>0.65178000000000003</v>
      </c>
      <c r="L84" s="323">
        <v>0.74982000000000004</v>
      </c>
      <c r="M84" s="323">
        <v>0.75575999999999999</v>
      </c>
      <c r="N84" s="323">
        <v>0.61673999999999995</v>
      </c>
      <c r="O84" s="323">
        <v>3.9960599999999999</v>
      </c>
      <c r="P84" s="331"/>
      <c r="Q84" s="331"/>
      <c r="R84" s="175">
        <v>0.79</v>
      </c>
      <c r="S84" s="332">
        <v>7.9249200000000002</v>
      </c>
      <c r="T84" s="175">
        <v>0.7866706372840977</v>
      </c>
      <c r="U84" s="332">
        <v>7.9584599999999996</v>
      </c>
    </row>
    <row r="85" spans="1:21" x14ac:dyDescent="0.2">
      <c r="A85" s="327">
        <v>41</v>
      </c>
      <c r="B85" s="327" t="s">
        <v>377</v>
      </c>
      <c r="C85" s="327" t="s">
        <v>379</v>
      </c>
      <c r="D85" s="327" t="s">
        <v>181</v>
      </c>
      <c r="E85" s="336">
        <v>33</v>
      </c>
      <c r="F85" s="330">
        <v>2350</v>
      </c>
      <c r="G85" s="330"/>
      <c r="H85" s="330">
        <v>2350</v>
      </c>
      <c r="I85" s="323">
        <v>0.88500000000000001</v>
      </c>
      <c r="J85" s="323">
        <v>1.0371900000000001</v>
      </c>
      <c r="K85" s="323">
        <v>0.98223000000000005</v>
      </c>
      <c r="L85" s="323">
        <v>1.1501999999999999</v>
      </c>
      <c r="M85" s="323">
        <v>1.0988100000000001</v>
      </c>
      <c r="N85" s="323">
        <v>0.88397999999999999</v>
      </c>
      <c r="O85" s="323">
        <v>6.0374100000000004</v>
      </c>
      <c r="P85" s="331"/>
      <c r="Q85" s="331"/>
      <c r="R85" s="175">
        <v>0.57999999999999996</v>
      </c>
      <c r="S85" s="332">
        <v>11.904419999999998</v>
      </c>
      <c r="T85" s="175">
        <v>0.57827747012532782</v>
      </c>
      <c r="U85" s="332">
        <v>11.93988</v>
      </c>
    </row>
    <row r="86" spans="1:21" ht="15" customHeight="1" x14ac:dyDescent="0.2">
      <c r="A86" s="327">
        <v>42</v>
      </c>
      <c r="B86" s="327" t="s">
        <v>377</v>
      </c>
      <c r="C86" s="327" t="s">
        <v>380</v>
      </c>
      <c r="D86" s="327" t="s">
        <v>124</v>
      </c>
      <c r="E86" s="336">
        <v>33</v>
      </c>
      <c r="F86" s="330">
        <v>1050</v>
      </c>
      <c r="G86" s="330"/>
      <c r="H86" s="330">
        <v>1050</v>
      </c>
      <c r="I86" s="323">
        <v>0.243452</v>
      </c>
      <c r="J86" s="323">
        <v>0.22065000000000001</v>
      </c>
      <c r="K86" s="323">
        <v>0.21138000000000001</v>
      </c>
      <c r="L86" s="323">
        <v>0.18378</v>
      </c>
      <c r="M86" s="323">
        <v>0.20993999999999999</v>
      </c>
      <c r="N86" s="323">
        <v>0.21201</v>
      </c>
      <c r="O86" s="323">
        <v>1.281212</v>
      </c>
      <c r="P86" s="331"/>
      <c r="Q86" s="331"/>
      <c r="R86" s="175">
        <v>0.27</v>
      </c>
      <c r="S86" s="332">
        <v>2.4769519999999998</v>
      </c>
      <c r="T86" s="175">
        <v>0.26929245488149595</v>
      </c>
      <c r="U86" s="332">
        <v>2.48346</v>
      </c>
    </row>
    <row r="87" spans="1:21" x14ac:dyDescent="0.2">
      <c r="A87" s="327">
        <v>43</v>
      </c>
      <c r="B87" s="327" t="s">
        <v>377</v>
      </c>
      <c r="C87" s="327" t="s">
        <v>381</v>
      </c>
      <c r="D87" s="327" t="s">
        <v>356</v>
      </c>
      <c r="E87" s="336">
        <v>33</v>
      </c>
      <c r="F87" s="330">
        <v>1800</v>
      </c>
      <c r="G87" s="330"/>
      <c r="H87" s="330">
        <v>1800</v>
      </c>
      <c r="I87" s="323">
        <v>0.10764</v>
      </c>
      <c r="J87" s="323">
        <v>0.12096</v>
      </c>
      <c r="K87" s="323">
        <v>0.11916</v>
      </c>
      <c r="L87" s="323">
        <v>0.11736000000000001</v>
      </c>
      <c r="M87" s="323">
        <v>0.12852</v>
      </c>
      <c r="N87" s="323">
        <v>0.1062</v>
      </c>
      <c r="O87" s="323">
        <v>0.69984000000000002</v>
      </c>
      <c r="P87" s="331"/>
      <c r="Q87" s="331"/>
      <c r="R87" s="175">
        <v>0.1</v>
      </c>
      <c r="S87" s="332">
        <v>1.33056</v>
      </c>
      <c r="T87" s="175">
        <v>8.4383561643835606E-2</v>
      </c>
      <c r="U87" s="332">
        <v>1.5768</v>
      </c>
    </row>
    <row r="88" spans="1:21" ht="25.5" x14ac:dyDescent="0.2">
      <c r="A88" s="327">
        <v>44</v>
      </c>
      <c r="B88" s="327" t="s">
        <v>377</v>
      </c>
      <c r="C88" s="327" t="s">
        <v>382</v>
      </c>
      <c r="D88" s="327" t="s">
        <v>303</v>
      </c>
      <c r="E88" s="336">
        <v>33</v>
      </c>
      <c r="F88" s="330">
        <v>2500</v>
      </c>
      <c r="G88" s="330"/>
      <c r="H88" s="330">
        <v>2500</v>
      </c>
      <c r="I88" s="323">
        <v>0.64800000000000002</v>
      </c>
      <c r="J88" s="323">
        <v>0.186</v>
      </c>
      <c r="K88" s="323">
        <v>0.16200000000000001</v>
      </c>
      <c r="L88" s="323">
        <v>0.192</v>
      </c>
      <c r="M88" s="323">
        <v>0.54600000000000004</v>
      </c>
      <c r="N88" s="323">
        <v>0.73199999999999998</v>
      </c>
      <c r="O88" s="323">
        <v>2.4660000000000002</v>
      </c>
      <c r="P88" s="331"/>
      <c r="Q88" s="331"/>
      <c r="R88" s="175">
        <v>0.22</v>
      </c>
      <c r="S88" s="332">
        <v>4.6560000000000006</v>
      </c>
      <c r="T88" s="175">
        <v>0.21260273972602745</v>
      </c>
      <c r="U88" s="332">
        <v>4.8179999999999996</v>
      </c>
    </row>
    <row r="89" spans="1:21" ht="25.5" x14ac:dyDescent="0.2">
      <c r="A89" s="327">
        <v>45</v>
      </c>
      <c r="B89" s="327" t="s">
        <v>377</v>
      </c>
      <c r="C89" s="327" t="s">
        <v>383</v>
      </c>
      <c r="D89" s="327" t="s">
        <v>384</v>
      </c>
      <c r="E89" s="336">
        <v>33</v>
      </c>
      <c r="F89" s="330">
        <v>1000</v>
      </c>
      <c r="G89" s="330"/>
      <c r="H89" s="330">
        <v>1000</v>
      </c>
      <c r="I89" s="323">
        <v>0.03</v>
      </c>
      <c r="J89" s="323">
        <v>2.4E-2</v>
      </c>
      <c r="K89" s="323">
        <v>3.5999999999999997E-2</v>
      </c>
      <c r="L89" s="323">
        <v>5.3999999999999999E-2</v>
      </c>
      <c r="M89" s="323">
        <v>1.6747000000000001E-2</v>
      </c>
      <c r="N89" s="323">
        <v>8.4000000000000005E-2</v>
      </c>
      <c r="O89" s="323">
        <v>0.24474699999999999</v>
      </c>
      <c r="P89" s="331"/>
      <c r="Q89" s="331"/>
      <c r="R89" s="175">
        <v>0.06</v>
      </c>
      <c r="S89" s="332">
        <v>0.46374700000000002</v>
      </c>
      <c r="T89" s="175">
        <v>5.2939155251141554E-2</v>
      </c>
      <c r="U89" s="332">
        <v>0.52559999999999996</v>
      </c>
    </row>
    <row r="90" spans="1:21" ht="25.5" x14ac:dyDescent="0.2">
      <c r="A90" s="327">
        <v>46</v>
      </c>
      <c r="B90" s="327" t="s">
        <v>385</v>
      </c>
      <c r="C90" s="327" t="s">
        <v>386</v>
      </c>
      <c r="D90" s="327" t="s">
        <v>303</v>
      </c>
      <c r="E90" s="336">
        <v>11</v>
      </c>
      <c r="F90" s="330">
        <v>2037</v>
      </c>
      <c r="G90" s="330"/>
      <c r="H90" s="330">
        <v>2037</v>
      </c>
      <c r="I90" s="323">
        <v>0.29787999999999998</v>
      </c>
      <c r="J90" s="323">
        <v>0.18056</v>
      </c>
      <c r="K90" s="323">
        <v>0.14591999999999999</v>
      </c>
      <c r="L90" s="323">
        <v>0.34895999999999999</v>
      </c>
      <c r="M90" s="323">
        <v>0.37724000000000002</v>
      </c>
      <c r="N90" s="323">
        <v>0.31468000000000002</v>
      </c>
      <c r="O90" s="323">
        <v>1.6652400000000001</v>
      </c>
      <c r="P90" s="331"/>
      <c r="Q90" s="331"/>
      <c r="R90" s="175">
        <v>0.2</v>
      </c>
      <c r="S90" s="332">
        <v>3.003549</v>
      </c>
      <c r="T90" s="175">
        <v>0.16832149750169803</v>
      </c>
      <c r="U90" s="332">
        <v>3.5688240000000002</v>
      </c>
    </row>
    <row r="91" spans="1:21" ht="25.5" x14ac:dyDescent="0.2">
      <c r="A91" s="327">
        <v>47</v>
      </c>
      <c r="B91" s="327" t="s">
        <v>385</v>
      </c>
      <c r="C91" s="327" t="s">
        <v>387</v>
      </c>
      <c r="D91" s="327" t="s">
        <v>124</v>
      </c>
      <c r="E91" s="336">
        <v>33</v>
      </c>
      <c r="F91" s="330">
        <v>2500</v>
      </c>
      <c r="G91" s="330"/>
      <c r="H91" s="330">
        <v>2500</v>
      </c>
      <c r="I91" s="323">
        <v>0.57540000000000002</v>
      </c>
      <c r="J91" s="323">
        <v>0.68700000000000006</v>
      </c>
      <c r="K91" s="323">
        <v>0.61980000000000002</v>
      </c>
      <c r="L91" s="323">
        <v>0.67620000000000002</v>
      </c>
      <c r="M91" s="323">
        <v>1.8599999999999998E-2</v>
      </c>
      <c r="N91" s="323">
        <v>1.0992</v>
      </c>
      <c r="O91" s="323">
        <v>3.6762000000000006</v>
      </c>
      <c r="P91" s="331"/>
      <c r="Q91" s="331"/>
      <c r="R91" s="175">
        <v>0.32</v>
      </c>
      <c r="S91" s="332">
        <v>6.9612000000000007</v>
      </c>
      <c r="T91" s="175">
        <v>0.31786301369863018</v>
      </c>
      <c r="U91" s="332">
        <v>7.008</v>
      </c>
    </row>
    <row r="92" spans="1:21" ht="25.5" x14ac:dyDescent="0.2">
      <c r="A92" s="327">
        <v>48</v>
      </c>
      <c r="B92" s="327" t="s">
        <v>385</v>
      </c>
      <c r="C92" s="327" t="s">
        <v>388</v>
      </c>
      <c r="D92" s="327" t="s">
        <v>389</v>
      </c>
      <c r="E92" s="336">
        <v>11</v>
      </c>
      <c r="F92" s="330">
        <v>1111.1099999999999</v>
      </c>
      <c r="G92" s="330"/>
      <c r="H92" s="330">
        <v>1111.1099999999999</v>
      </c>
      <c r="I92" s="323">
        <v>0.15679999999999999</v>
      </c>
      <c r="J92" s="323">
        <v>0.13880000000000001</v>
      </c>
      <c r="K92" s="323">
        <v>0.1164</v>
      </c>
      <c r="L92" s="323">
        <v>0.1464</v>
      </c>
      <c r="M92" s="323">
        <v>0.15251999999999999</v>
      </c>
      <c r="N92" s="323">
        <v>0.12444</v>
      </c>
      <c r="O92" s="323">
        <v>0.83535999999999999</v>
      </c>
      <c r="P92" s="331"/>
      <c r="Q92" s="331"/>
      <c r="R92" s="175">
        <v>0.17</v>
      </c>
      <c r="S92" s="332">
        <v>1.614025888</v>
      </c>
      <c r="T92" s="175">
        <v>0.16582474335898992</v>
      </c>
      <c r="U92" s="332">
        <v>1.6546650120000002</v>
      </c>
    </row>
    <row r="93" spans="1:21" x14ac:dyDescent="0.2">
      <c r="A93" s="327">
        <v>49</v>
      </c>
      <c r="B93" s="327" t="s">
        <v>385</v>
      </c>
      <c r="C93" s="327" t="s">
        <v>390</v>
      </c>
      <c r="D93" s="327" t="s">
        <v>171</v>
      </c>
      <c r="E93" s="336">
        <v>11</v>
      </c>
      <c r="F93" s="330">
        <v>4000</v>
      </c>
      <c r="G93" s="330"/>
      <c r="H93" s="330">
        <v>4000</v>
      </c>
      <c r="I93" s="323"/>
      <c r="J93" s="323"/>
      <c r="K93" s="323"/>
      <c r="L93" s="323">
        <v>0.18407999999999999</v>
      </c>
      <c r="M93" s="323"/>
      <c r="N93" s="323"/>
      <c r="O93" s="323">
        <v>0.18407999999999999</v>
      </c>
      <c r="P93" s="331"/>
      <c r="Q93" s="331"/>
      <c r="R93" s="175">
        <v>0.06</v>
      </c>
      <c r="S93" s="332">
        <v>1.0600799999999999</v>
      </c>
      <c r="T93" s="175">
        <v>5.1863013698630132E-2</v>
      </c>
      <c r="U93" s="332">
        <v>2.1023999999999998</v>
      </c>
    </row>
    <row r="94" spans="1:21" ht="25.5" x14ac:dyDescent="0.2">
      <c r="A94" s="327">
        <v>50</v>
      </c>
      <c r="B94" s="327" t="s">
        <v>391</v>
      </c>
      <c r="C94" s="327" t="s">
        <v>392</v>
      </c>
      <c r="D94" s="327" t="s">
        <v>124</v>
      </c>
      <c r="E94" s="336">
        <v>11</v>
      </c>
      <c r="F94" s="330">
        <v>1200</v>
      </c>
      <c r="G94" s="330"/>
      <c r="H94" s="330">
        <v>1200</v>
      </c>
      <c r="I94" s="323">
        <v>0.31744</v>
      </c>
      <c r="J94" s="323">
        <v>8.7660000000000002E-2</v>
      </c>
      <c r="K94" s="323">
        <v>0.27507999999999999</v>
      </c>
      <c r="L94" s="323">
        <v>0.22452</v>
      </c>
      <c r="M94" s="323">
        <v>0.13036</v>
      </c>
      <c r="N94" s="323">
        <v>0.23361999999999999</v>
      </c>
      <c r="O94" s="323">
        <v>1.26868</v>
      </c>
      <c r="P94" s="331"/>
      <c r="Q94" s="331"/>
      <c r="R94" s="175">
        <v>0.24</v>
      </c>
      <c r="S94" s="332">
        <v>2.47756</v>
      </c>
      <c r="T94" s="175">
        <v>0.23568873668188736</v>
      </c>
      <c r="U94" s="332">
        <v>2.5228799999999998</v>
      </c>
    </row>
    <row r="95" spans="1:21" ht="25.5" x14ac:dyDescent="0.2">
      <c r="A95" s="327">
        <v>51</v>
      </c>
      <c r="B95" s="327" t="s">
        <v>391</v>
      </c>
      <c r="C95" s="327" t="s">
        <v>393</v>
      </c>
      <c r="D95" s="327" t="s">
        <v>124</v>
      </c>
      <c r="E95" s="336">
        <v>11</v>
      </c>
      <c r="F95" s="330">
        <v>1450</v>
      </c>
      <c r="G95" s="330"/>
      <c r="H95" s="330">
        <v>1450</v>
      </c>
      <c r="I95" s="323">
        <v>0.37458000000000002</v>
      </c>
      <c r="J95" s="323">
        <v>0.42276000000000002</v>
      </c>
      <c r="K95" s="323">
        <v>0.43097999999999997</v>
      </c>
      <c r="L95" s="323">
        <v>0.43474000000000002</v>
      </c>
      <c r="M95" s="323">
        <v>0.46517999999999998</v>
      </c>
      <c r="N95" s="323">
        <v>0.40423999999999999</v>
      </c>
      <c r="O95" s="323">
        <v>2.5324800000000005</v>
      </c>
      <c r="P95" s="331"/>
      <c r="Q95" s="331"/>
      <c r="R95" s="175">
        <v>0.38</v>
      </c>
      <c r="S95" s="332">
        <v>4.7553300000000007</v>
      </c>
      <c r="T95" s="175">
        <v>0.37437647614548897</v>
      </c>
      <c r="U95" s="332">
        <v>4.8267600000000002</v>
      </c>
    </row>
    <row r="96" spans="1:21" x14ac:dyDescent="0.2">
      <c r="A96" s="327">
        <v>52</v>
      </c>
      <c r="B96" s="327" t="s">
        <v>391</v>
      </c>
      <c r="C96" s="327" t="s">
        <v>394</v>
      </c>
      <c r="D96" s="327" t="s">
        <v>124</v>
      </c>
      <c r="E96" s="336">
        <v>11</v>
      </c>
      <c r="F96" s="330">
        <v>1750</v>
      </c>
      <c r="G96" s="330"/>
      <c r="H96" s="330">
        <v>1750</v>
      </c>
      <c r="I96" s="323">
        <v>0.34023999999999999</v>
      </c>
      <c r="J96" s="323">
        <v>0.23055999999999999</v>
      </c>
      <c r="K96" s="323">
        <v>0.38275999999999999</v>
      </c>
      <c r="L96" s="323">
        <v>0.42808000000000002</v>
      </c>
      <c r="M96" s="323">
        <v>0.45368000000000003</v>
      </c>
      <c r="N96" s="323">
        <v>0.36375999999999997</v>
      </c>
      <c r="O96" s="323">
        <v>2.1990799999999999</v>
      </c>
      <c r="P96" s="331"/>
      <c r="Q96" s="331"/>
      <c r="R96" s="175">
        <v>0.27</v>
      </c>
      <c r="S96" s="332">
        <v>4.1153300000000002</v>
      </c>
      <c r="T96" s="175">
        <v>0.2684494455316373</v>
      </c>
      <c r="U96" s="332">
        <v>4.1391000000000009</v>
      </c>
    </row>
    <row r="97" spans="1:21" x14ac:dyDescent="0.2">
      <c r="A97" s="327">
        <v>53</v>
      </c>
      <c r="B97" s="327" t="s">
        <v>391</v>
      </c>
      <c r="C97" s="327" t="s">
        <v>395</v>
      </c>
      <c r="D97" s="327" t="s">
        <v>124</v>
      </c>
      <c r="E97" s="336"/>
      <c r="F97" s="330">
        <v>1600</v>
      </c>
      <c r="G97" s="330"/>
      <c r="H97" s="330">
        <v>1600</v>
      </c>
      <c r="I97" s="323">
        <v>9.8585000000000006E-2</v>
      </c>
      <c r="J97" s="323">
        <v>0.112831</v>
      </c>
      <c r="K97" s="323">
        <v>0.17022000000000001</v>
      </c>
      <c r="L97" s="323">
        <v>0.17992</v>
      </c>
      <c r="M97" s="323">
        <v>0.15212200000000001</v>
      </c>
      <c r="N97" s="323">
        <v>0.11650000000000001</v>
      </c>
      <c r="O97" s="323">
        <v>0.83017799999999997</v>
      </c>
      <c r="P97" s="331"/>
      <c r="Q97" s="331"/>
      <c r="R97" s="175">
        <v>0.11</v>
      </c>
      <c r="S97" s="332">
        <v>1.530978</v>
      </c>
      <c r="T97" s="175">
        <v>0.10923073630136985</v>
      </c>
      <c r="U97" s="332">
        <v>1.54176</v>
      </c>
    </row>
    <row r="98" spans="1:21" x14ac:dyDescent="0.2">
      <c r="A98" s="327">
        <v>54</v>
      </c>
      <c r="B98" s="327" t="s">
        <v>391</v>
      </c>
      <c r="C98" s="327" t="s">
        <v>396</v>
      </c>
      <c r="D98" s="327" t="s">
        <v>171</v>
      </c>
      <c r="E98" s="336">
        <v>11</v>
      </c>
      <c r="F98" s="330">
        <v>1270</v>
      </c>
      <c r="G98" s="330"/>
      <c r="H98" s="330">
        <v>1270</v>
      </c>
      <c r="I98" s="323">
        <v>0.161</v>
      </c>
      <c r="J98" s="323">
        <v>0.14454</v>
      </c>
      <c r="K98" s="323">
        <v>0.15434100000000001</v>
      </c>
      <c r="L98" s="323">
        <v>0.17176</v>
      </c>
      <c r="M98" s="323">
        <v>0.18862000000000001</v>
      </c>
      <c r="N98" s="323">
        <v>0.13639999999999999</v>
      </c>
      <c r="O98" s="323">
        <v>0.95666099999999998</v>
      </c>
      <c r="P98" s="331"/>
      <c r="Q98" s="331"/>
      <c r="R98" s="175">
        <v>0.17</v>
      </c>
      <c r="S98" s="332">
        <v>1.7910509999999999</v>
      </c>
      <c r="T98" s="175">
        <v>0.16099045410419588</v>
      </c>
      <c r="U98" s="332">
        <v>1.8912840000000002</v>
      </c>
    </row>
    <row r="99" spans="1:21" x14ac:dyDescent="0.2">
      <c r="A99" s="327">
        <v>55</v>
      </c>
      <c r="B99" s="327" t="s">
        <v>397</v>
      </c>
      <c r="C99" s="327" t="s">
        <v>398</v>
      </c>
      <c r="D99" s="327" t="s">
        <v>303</v>
      </c>
      <c r="E99" s="336">
        <v>11</v>
      </c>
      <c r="F99" s="330">
        <v>1333</v>
      </c>
      <c r="G99" s="330"/>
      <c r="H99" s="330">
        <v>1333</v>
      </c>
      <c r="I99" s="323">
        <v>4.8039999999999999E-2</v>
      </c>
      <c r="J99" s="323">
        <v>3.2960000000000003E-2</v>
      </c>
      <c r="K99" s="323">
        <v>4.4200000000000003E-2</v>
      </c>
      <c r="L99" s="323">
        <v>3.9399999999999998E-2</v>
      </c>
      <c r="M99" s="323">
        <v>3.8800000000000001E-2</v>
      </c>
      <c r="N99" s="323">
        <v>4.2799999999999998E-2</v>
      </c>
      <c r="O99" s="323">
        <v>0.2462</v>
      </c>
      <c r="P99" s="331"/>
      <c r="Q99" s="331"/>
      <c r="R99" s="175">
        <v>0.05</v>
      </c>
      <c r="S99" s="332">
        <v>0.47974159999999999</v>
      </c>
      <c r="T99" s="175">
        <v>4.1084038132820876E-2</v>
      </c>
      <c r="U99" s="332">
        <v>0.58385399999999998</v>
      </c>
    </row>
    <row r="100" spans="1:21" ht="25.5" x14ac:dyDescent="0.2">
      <c r="A100" s="327">
        <v>56</v>
      </c>
      <c r="B100" s="327" t="s">
        <v>397</v>
      </c>
      <c r="C100" s="327" t="s">
        <v>399</v>
      </c>
      <c r="D100" s="327" t="s">
        <v>124</v>
      </c>
      <c r="E100" s="336">
        <v>33</v>
      </c>
      <c r="F100" s="330">
        <v>2350</v>
      </c>
      <c r="G100" s="330"/>
      <c r="H100" s="330">
        <v>2350</v>
      </c>
      <c r="I100" s="323">
        <v>1.2552000000000001</v>
      </c>
      <c r="J100" s="323">
        <v>1.2524999999999999</v>
      </c>
      <c r="K100" s="323">
        <v>1.5368999999999999</v>
      </c>
      <c r="L100" s="323">
        <v>0.79920000000000002</v>
      </c>
      <c r="M100" s="323">
        <v>1.2168000000000001</v>
      </c>
      <c r="N100" s="323">
        <v>1.2566999999999999</v>
      </c>
      <c r="O100" s="323">
        <v>7.3172999999999995</v>
      </c>
      <c r="P100" s="331"/>
      <c r="Q100" s="331"/>
      <c r="R100" s="175">
        <v>0.69</v>
      </c>
      <c r="S100" s="332">
        <v>14.00775</v>
      </c>
      <c r="T100" s="175">
        <v>0.68045030603322654</v>
      </c>
      <c r="U100" s="332">
        <v>14.204339999999998</v>
      </c>
    </row>
    <row r="101" spans="1:21" ht="25.5" x14ac:dyDescent="0.2">
      <c r="A101" s="327">
        <v>57</v>
      </c>
      <c r="B101" s="327" t="s">
        <v>397</v>
      </c>
      <c r="C101" s="327" t="s">
        <v>400</v>
      </c>
      <c r="D101" s="327" t="s">
        <v>124</v>
      </c>
      <c r="E101" s="336">
        <v>33</v>
      </c>
      <c r="F101" s="330">
        <v>2679</v>
      </c>
      <c r="G101" s="330"/>
      <c r="H101" s="330">
        <v>2679</v>
      </c>
      <c r="I101" s="323">
        <v>0.57045000000000001</v>
      </c>
      <c r="J101" s="323">
        <v>0.28365000000000001</v>
      </c>
      <c r="K101" s="323">
        <v>0.30030000000000001</v>
      </c>
      <c r="L101" s="323">
        <v>0.39989999999999998</v>
      </c>
      <c r="M101" s="323">
        <v>0.49709999999999999</v>
      </c>
      <c r="N101" s="323">
        <v>0.45465</v>
      </c>
      <c r="O101" s="323">
        <v>2.5060500000000001</v>
      </c>
      <c r="P101" s="331"/>
      <c r="Q101" s="331"/>
      <c r="R101" s="175">
        <v>0.21</v>
      </c>
      <c r="S101" s="332">
        <v>4.7355137999999997</v>
      </c>
      <c r="T101" s="175">
        <v>0.20178565402138399</v>
      </c>
      <c r="U101" s="332">
        <v>4.9282883999999996</v>
      </c>
    </row>
    <row r="102" spans="1:21" x14ac:dyDescent="0.2">
      <c r="A102" s="327">
        <v>58</v>
      </c>
      <c r="B102" s="327" t="s">
        <v>397</v>
      </c>
      <c r="C102" s="327" t="s">
        <v>401</v>
      </c>
      <c r="D102" s="327" t="s">
        <v>124</v>
      </c>
      <c r="E102" s="336">
        <v>33</v>
      </c>
      <c r="F102" s="330">
        <v>5000</v>
      </c>
      <c r="G102" s="330"/>
      <c r="H102" s="330">
        <v>5000</v>
      </c>
      <c r="I102" s="323">
        <v>0.4788</v>
      </c>
      <c r="J102" s="323">
        <v>0.40949999999999998</v>
      </c>
      <c r="K102" s="323">
        <v>4.7145169999999998</v>
      </c>
      <c r="L102" s="323">
        <v>0.81720000000000004</v>
      </c>
      <c r="M102" s="323">
        <v>1.0974680000000001</v>
      </c>
      <c r="N102" s="323">
        <v>0.78539999999999999</v>
      </c>
      <c r="O102" s="323">
        <v>8.3028849999999998</v>
      </c>
      <c r="P102" s="331"/>
      <c r="Q102" s="331"/>
      <c r="R102" s="175">
        <v>0.37</v>
      </c>
      <c r="S102" s="332">
        <v>15.967884999999999</v>
      </c>
      <c r="T102" s="175">
        <v>0.36456358447488585</v>
      </c>
      <c r="U102" s="332">
        <v>16.206</v>
      </c>
    </row>
    <row r="103" spans="1:21" x14ac:dyDescent="0.2">
      <c r="A103" s="327">
        <v>59</v>
      </c>
      <c r="B103" s="327" t="s">
        <v>397</v>
      </c>
      <c r="C103" s="327" t="s">
        <v>402</v>
      </c>
      <c r="D103" s="327" t="s">
        <v>124</v>
      </c>
      <c r="E103" s="336">
        <v>33</v>
      </c>
      <c r="F103" s="330">
        <v>1500</v>
      </c>
      <c r="G103" s="330"/>
      <c r="H103" s="330">
        <v>1500</v>
      </c>
      <c r="I103" s="323">
        <v>0.49935600000000002</v>
      </c>
      <c r="J103" s="323">
        <v>0.38006400000000001</v>
      </c>
      <c r="K103" s="323">
        <v>0.39583200000000002</v>
      </c>
      <c r="L103" s="323">
        <v>0.53738699999999995</v>
      </c>
      <c r="M103" s="323">
        <v>0.39926099999999998</v>
      </c>
      <c r="N103" s="323">
        <v>0.308919</v>
      </c>
      <c r="O103" s="323">
        <v>2.5208189999999999</v>
      </c>
      <c r="P103" s="331"/>
      <c r="Q103" s="331"/>
      <c r="R103" s="175">
        <v>0.37</v>
      </c>
      <c r="S103" s="332">
        <v>4.8203189999999996</v>
      </c>
      <c r="T103" s="175">
        <v>0.36684315068493145</v>
      </c>
      <c r="U103" s="332">
        <v>4.8617999999999997</v>
      </c>
    </row>
    <row r="104" spans="1:21" ht="25.5" x14ac:dyDescent="0.2">
      <c r="A104" s="327">
        <v>60</v>
      </c>
      <c r="B104" s="327" t="s">
        <v>403</v>
      </c>
      <c r="C104" s="327" t="s">
        <v>404</v>
      </c>
      <c r="D104" s="327" t="s">
        <v>124</v>
      </c>
      <c r="E104" s="336">
        <v>33</v>
      </c>
      <c r="F104" s="330">
        <v>2500</v>
      </c>
      <c r="G104" s="330"/>
      <c r="H104" s="330">
        <v>2500</v>
      </c>
      <c r="I104" s="323">
        <v>0.81529499999999999</v>
      </c>
      <c r="J104" s="323">
        <v>0.77614499999999997</v>
      </c>
      <c r="K104" s="323">
        <v>0.69482999999999995</v>
      </c>
      <c r="L104" s="323">
        <v>0.76487000000000005</v>
      </c>
      <c r="M104" s="323">
        <v>0.36664000000000002</v>
      </c>
      <c r="N104" s="323">
        <v>0.39912999999999998</v>
      </c>
      <c r="O104" s="323">
        <v>3.81691</v>
      </c>
      <c r="P104" s="331"/>
      <c r="Q104" s="331"/>
      <c r="R104" s="175">
        <v>0.33</v>
      </c>
      <c r="S104" s="332">
        <v>7.1019100000000002</v>
      </c>
      <c r="T104" s="175">
        <v>0.32428812785388128</v>
      </c>
      <c r="U104" s="332">
        <v>7.2270000000000003</v>
      </c>
    </row>
    <row r="105" spans="1:21" ht="23.25" customHeight="1" x14ac:dyDescent="0.2">
      <c r="A105" s="327">
        <v>61</v>
      </c>
      <c r="B105" s="327" t="s">
        <v>403</v>
      </c>
      <c r="C105" s="327" t="s">
        <v>405</v>
      </c>
      <c r="D105" s="327" t="s">
        <v>124</v>
      </c>
      <c r="E105" s="336">
        <v>33</v>
      </c>
      <c r="F105" s="330">
        <v>1600</v>
      </c>
      <c r="G105" s="330"/>
      <c r="H105" s="330">
        <v>1600</v>
      </c>
      <c r="I105" s="323">
        <v>0.60119999999999996</v>
      </c>
      <c r="J105" s="323">
        <v>0.23744999999999999</v>
      </c>
      <c r="K105" s="323">
        <v>0.4854</v>
      </c>
      <c r="L105" s="323">
        <v>0.56835000000000002</v>
      </c>
      <c r="M105" s="323">
        <v>4.0649999999999999E-2</v>
      </c>
      <c r="N105" s="323">
        <v>1.0518000000000001</v>
      </c>
      <c r="O105" s="323">
        <v>2.9848499999999998</v>
      </c>
      <c r="P105" s="331"/>
      <c r="Q105" s="331"/>
      <c r="R105" s="175">
        <v>0.41</v>
      </c>
      <c r="S105" s="332">
        <v>5.6478900000000003</v>
      </c>
      <c r="T105" s="175">
        <v>0.40296018835616443</v>
      </c>
      <c r="U105" s="332">
        <v>5.7465599999999997</v>
      </c>
    </row>
    <row r="106" spans="1:21" ht="23.25" customHeight="1" x14ac:dyDescent="0.2">
      <c r="A106" s="327">
        <v>62</v>
      </c>
      <c r="B106" s="327" t="s">
        <v>403</v>
      </c>
      <c r="C106" s="327" t="s">
        <v>406</v>
      </c>
      <c r="D106" s="327" t="s">
        <v>407</v>
      </c>
      <c r="E106" s="336">
        <v>33</v>
      </c>
      <c r="F106" s="330">
        <v>8424</v>
      </c>
      <c r="G106" s="330"/>
      <c r="H106" s="330">
        <v>8424</v>
      </c>
      <c r="I106" s="323">
        <v>2.3400000000000001E-2</v>
      </c>
      <c r="J106" s="323">
        <v>2.2800000000000001E-2</v>
      </c>
      <c r="K106" s="323">
        <v>0.03</v>
      </c>
      <c r="L106" s="323">
        <v>0.126</v>
      </c>
      <c r="M106" s="323">
        <v>0.49199999999999999</v>
      </c>
      <c r="N106" s="323">
        <v>0.183</v>
      </c>
      <c r="O106" s="323">
        <v>0.87719999999999998</v>
      </c>
      <c r="P106" s="331"/>
      <c r="Q106" s="331"/>
      <c r="R106" s="175">
        <v>0.03</v>
      </c>
      <c r="S106" s="332">
        <v>1.6151423999999999</v>
      </c>
      <c r="T106" s="175">
        <v>2.1887106635965083E-2</v>
      </c>
      <c r="U106" s="332">
        <v>2.2138271999999999</v>
      </c>
    </row>
    <row r="107" spans="1:21" ht="23.25" customHeight="1" x14ac:dyDescent="0.2">
      <c r="A107" s="327">
        <v>63</v>
      </c>
      <c r="B107" s="327" t="s">
        <v>403</v>
      </c>
      <c r="C107" s="327" t="s">
        <v>408</v>
      </c>
      <c r="D107" s="327" t="s">
        <v>124</v>
      </c>
      <c r="E107" s="336">
        <v>33</v>
      </c>
      <c r="F107" s="330">
        <v>4900</v>
      </c>
      <c r="G107" s="330"/>
      <c r="H107" s="330">
        <v>4900</v>
      </c>
      <c r="I107" s="323">
        <v>0.78645200000000004</v>
      </c>
      <c r="J107" s="323">
        <v>0.71499000000000001</v>
      </c>
      <c r="K107" s="323">
        <v>0.67850900000000003</v>
      </c>
      <c r="L107" s="323">
        <v>0.65513999999999994</v>
      </c>
      <c r="M107" s="323">
        <v>0.45053300000000002</v>
      </c>
      <c r="N107" s="323">
        <v>0.207897</v>
      </c>
      <c r="O107" s="323">
        <v>3.4935209999999999</v>
      </c>
      <c r="P107" s="331"/>
      <c r="Q107" s="331"/>
      <c r="R107" s="175">
        <v>0.16</v>
      </c>
      <c r="S107" s="332">
        <v>6.7128209999999999</v>
      </c>
      <c r="T107" s="175">
        <v>0.15638852390271177</v>
      </c>
      <c r="U107" s="332">
        <v>6.8678400000000002</v>
      </c>
    </row>
    <row r="108" spans="1:21" ht="23.25" customHeight="1" x14ac:dyDescent="0.2">
      <c r="A108" s="327">
        <v>64</v>
      </c>
      <c r="B108" s="327" t="s">
        <v>403</v>
      </c>
      <c r="C108" s="327" t="s">
        <v>409</v>
      </c>
      <c r="D108" s="327" t="s">
        <v>407</v>
      </c>
      <c r="E108" s="336">
        <v>33</v>
      </c>
      <c r="F108" s="330">
        <v>5514</v>
      </c>
      <c r="G108" s="330"/>
      <c r="H108" s="330">
        <v>5514</v>
      </c>
      <c r="I108" s="323">
        <v>1.7999999999999999E-2</v>
      </c>
      <c r="J108" s="323">
        <v>1.7999999999999999E-2</v>
      </c>
      <c r="K108" s="323">
        <v>0.03</v>
      </c>
      <c r="L108" s="323">
        <v>0.108</v>
      </c>
      <c r="M108" s="323">
        <v>0.28920000000000001</v>
      </c>
      <c r="N108" s="323">
        <v>7.4999999999999997E-2</v>
      </c>
      <c r="O108" s="323">
        <v>0.53820000000000001</v>
      </c>
      <c r="P108" s="331"/>
      <c r="Q108" s="331"/>
      <c r="R108" s="175">
        <v>0.1</v>
      </c>
      <c r="S108" s="332">
        <v>1.5042528000000002</v>
      </c>
      <c r="T108" s="175">
        <v>3.1142248125568296E-2</v>
      </c>
      <c r="U108" s="332">
        <v>4.8302639999999997</v>
      </c>
    </row>
    <row r="109" spans="1:21" ht="23.25" customHeight="1" x14ac:dyDescent="0.2">
      <c r="A109" s="327">
        <v>65</v>
      </c>
      <c r="B109" s="327" t="s">
        <v>403</v>
      </c>
      <c r="C109" s="327" t="s">
        <v>410</v>
      </c>
      <c r="D109" s="327" t="s">
        <v>124</v>
      </c>
      <c r="E109" s="336">
        <v>33</v>
      </c>
      <c r="F109" s="330">
        <v>2500</v>
      </c>
      <c r="G109" s="330"/>
      <c r="H109" s="330">
        <v>2500</v>
      </c>
      <c r="I109" s="323">
        <v>0.12180000000000001</v>
      </c>
      <c r="J109" s="323">
        <v>3.3119999999999997E-2</v>
      </c>
      <c r="K109" s="323">
        <v>5.808E-2</v>
      </c>
      <c r="L109" s="323">
        <v>0.3876</v>
      </c>
      <c r="M109" s="323">
        <v>-0.1482</v>
      </c>
      <c r="N109" s="323">
        <v>0.69720000000000004</v>
      </c>
      <c r="O109" s="323">
        <v>1.1496</v>
      </c>
      <c r="P109" s="331"/>
      <c r="Q109" s="331"/>
      <c r="R109" s="175">
        <v>0.12</v>
      </c>
      <c r="S109" s="332">
        <v>2.2446000000000002</v>
      </c>
      <c r="T109" s="175">
        <v>0.10249315068493152</v>
      </c>
      <c r="U109" s="332">
        <v>2.6280000000000001</v>
      </c>
    </row>
    <row r="110" spans="1:21" ht="25.5" x14ac:dyDescent="0.2">
      <c r="A110" s="327">
        <v>66</v>
      </c>
      <c r="B110" s="327" t="s">
        <v>411</v>
      </c>
      <c r="C110" s="327" t="s">
        <v>412</v>
      </c>
      <c r="D110" s="327" t="s">
        <v>124</v>
      </c>
      <c r="E110" s="336">
        <v>33</v>
      </c>
      <c r="F110" s="330">
        <v>2000</v>
      </c>
      <c r="G110" s="330"/>
      <c r="H110" s="330">
        <v>2000</v>
      </c>
      <c r="I110" s="323">
        <v>0.03</v>
      </c>
      <c r="J110" s="323">
        <v>2.4E-2</v>
      </c>
      <c r="K110" s="323">
        <v>3.5999999999999997E-2</v>
      </c>
      <c r="L110" s="323">
        <v>5.3999999999999999E-2</v>
      </c>
      <c r="M110" s="323">
        <v>1.6747000000000001E-2</v>
      </c>
      <c r="N110" s="323">
        <v>0.64710000000000001</v>
      </c>
      <c r="O110" s="323">
        <v>0.80784699999999998</v>
      </c>
      <c r="P110" s="331"/>
      <c r="Q110" s="331"/>
      <c r="R110" s="175">
        <v>0.1</v>
      </c>
      <c r="S110" s="332">
        <v>1.596247</v>
      </c>
      <c r="T110" s="175">
        <v>9.1109988584474888E-2</v>
      </c>
      <c r="U110" s="332">
        <v>1.752</v>
      </c>
    </row>
    <row r="111" spans="1:21" x14ac:dyDescent="0.2">
      <c r="A111" s="327">
        <v>67</v>
      </c>
      <c r="B111" s="327" t="s">
        <v>411</v>
      </c>
      <c r="C111" s="327" t="s">
        <v>413</v>
      </c>
      <c r="D111" s="327" t="s">
        <v>131</v>
      </c>
      <c r="E111" s="336">
        <v>33</v>
      </c>
      <c r="F111" s="330">
        <v>4200</v>
      </c>
      <c r="G111" s="330"/>
      <c r="H111" s="330">
        <v>4200</v>
      </c>
      <c r="I111" s="323">
        <v>2.2877999999999998</v>
      </c>
      <c r="J111" s="323">
        <v>2.6648399999999999</v>
      </c>
      <c r="K111" s="323">
        <v>2.6287199999999999</v>
      </c>
      <c r="L111" s="323">
        <v>2.5943399999999999</v>
      </c>
      <c r="M111" s="323">
        <v>2.8672800000000001</v>
      </c>
      <c r="N111" s="323">
        <v>1.8644400000000001</v>
      </c>
      <c r="O111" s="323">
        <v>14.90742</v>
      </c>
      <c r="P111" s="331"/>
      <c r="Q111" s="331"/>
      <c r="R111" s="175">
        <v>0.79</v>
      </c>
      <c r="S111" s="332">
        <v>28.704419999999999</v>
      </c>
      <c r="T111" s="175">
        <v>0.78018101761252445</v>
      </c>
      <c r="U111" s="332">
        <v>29.06568</v>
      </c>
    </row>
    <row r="112" spans="1:21" ht="25.5" x14ac:dyDescent="0.2">
      <c r="A112" s="327">
        <v>68</v>
      </c>
      <c r="B112" s="327" t="s">
        <v>411</v>
      </c>
      <c r="C112" s="327" t="s">
        <v>414</v>
      </c>
      <c r="D112" s="327" t="s">
        <v>131</v>
      </c>
      <c r="E112" s="336">
        <v>33</v>
      </c>
      <c r="F112" s="330">
        <v>3000</v>
      </c>
      <c r="G112" s="330"/>
      <c r="H112" s="330">
        <v>3000</v>
      </c>
      <c r="I112" s="323">
        <v>1.7866</v>
      </c>
      <c r="J112" s="323">
        <v>1.8061</v>
      </c>
      <c r="K112" s="323">
        <v>0.83919999999999995</v>
      </c>
      <c r="L112" s="323">
        <v>1.6248</v>
      </c>
      <c r="M112" s="323">
        <v>0.37640000000000001</v>
      </c>
      <c r="N112" s="323">
        <v>1.555097</v>
      </c>
      <c r="O112" s="323">
        <v>7.9881969999999995</v>
      </c>
      <c r="P112" s="331"/>
      <c r="Q112" s="331"/>
      <c r="R112" s="175">
        <v>0.56000000000000005</v>
      </c>
      <c r="S112" s="332">
        <v>14.558197</v>
      </c>
      <c r="T112" s="175">
        <v>0.55396487823439877</v>
      </c>
      <c r="U112" s="332">
        <v>14.716800000000001</v>
      </c>
    </row>
    <row r="113" spans="1:21" x14ac:dyDescent="0.2">
      <c r="A113" s="327">
        <v>69</v>
      </c>
      <c r="B113" s="327" t="s">
        <v>411</v>
      </c>
      <c r="C113" s="327" t="s">
        <v>415</v>
      </c>
      <c r="D113" s="327" t="s">
        <v>124</v>
      </c>
      <c r="E113" s="336">
        <v>33</v>
      </c>
      <c r="F113" s="330">
        <v>1600</v>
      </c>
      <c r="G113" s="330"/>
      <c r="H113" s="330">
        <v>1600</v>
      </c>
      <c r="I113" s="323">
        <v>0.28616999999999998</v>
      </c>
      <c r="J113" s="323">
        <v>0.31237500000000001</v>
      </c>
      <c r="K113" s="323">
        <v>0.31181999999999999</v>
      </c>
      <c r="L113" s="323">
        <v>0.24171000000000001</v>
      </c>
      <c r="M113" s="323">
        <v>0.40988999999999998</v>
      </c>
      <c r="N113" s="323">
        <v>0.31660500000000003</v>
      </c>
      <c r="O113" s="323">
        <v>1.8785699999999999</v>
      </c>
      <c r="P113" s="331"/>
      <c r="Q113" s="331"/>
      <c r="R113" s="175">
        <v>0.26</v>
      </c>
      <c r="S113" s="332">
        <v>3.5604899999999997</v>
      </c>
      <c r="T113" s="175">
        <v>0.25403039383561643</v>
      </c>
      <c r="U113" s="332">
        <v>3.6441599999999998</v>
      </c>
    </row>
    <row r="114" spans="1:21" ht="25.5" x14ac:dyDescent="0.2">
      <c r="A114" s="327">
        <v>70</v>
      </c>
      <c r="B114" s="327" t="s">
        <v>411</v>
      </c>
      <c r="C114" s="327" t="s">
        <v>416</v>
      </c>
      <c r="D114" s="327" t="s">
        <v>124</v>
      </c>
      <c r="E114" s="336">
        <v>33</v>
      </c>
      <c r="F114" s="330">
        <v>1300</v>
      </c>
      <c r="G114" s="330"/>
      <c r="H114" s="330">
        <v>1300</v>
      </c>
      <c r="I114" s="323"/>
      <c r="J114" s="323">
        <v>0</v>
      </c>
      <c r="K114" s="323">
        <v>0</v>
      </c>
      <c r="L114" s="323">
        <v>0</v>
      </c>
      <c r="M114" s="323">
        <v>0</v>
      </c>
      <c r="N114" s="323">
        <v>0</v>
      </c>
      <c r="O114" s="323">
        <v>0</v>
      </c>
      <c r="P114" s="331"/>
      <c r="Q114" s="331"/>
      <c r="R114" s="175">
        <v>0.03</v>
      </c>
      <c r="S114" s="332">
        <v>0.28470000000000001</v>
      </c>
      <c r="T114" s="175">
        <v>2.5000000000000001E-2</v>
      </c>
      <c r="U114" s="332">
        <v>0.34164</v>
      </c>
    </row>
    <row r="115" spans="1:21" x14ac:dyDescent="0.2">
      <c r="A115" s="327">
        <v>71</v>
      </c>
      <c r="B115" s="327" t="s">
        <v>411</v>
      </c>
      <c r="C115" s="327" t="s">
        <v>417</v>
      </c>
      <c r="D115" s="327" t="s">
        <v>124</v>
      </c>
      <c r="E115" s="336">
        <v>33</v>
      </c>
      <c r="F115" s="330">
        <v>1000</v>
      </c>
      <c r="G115" s="330"/>
      <c r="H115" s="330">
        <v>1000</v>
      </c>
      <c r="I115" s="323">
        <v>0.34632000000000002</v>
      </c>
      <c r="J115" s="323">
        <v>0.13247999999999999</v>
      </c>
      <c r="K115" s="323">
        <v>0.14394000000000001</v>
      </c>
      <c r="L115" s="323">
        <v>0.13877999999999999</v>
      </c>
      <c r="M115" s="323">
        <v>0.20562</v>
      </c>
      <c r="N115" s="323">
        <v>0.23208000000000001</v>
      </c>
      <c r="O115" s="323">
        <v>1.1992200000000002</v>
      </c>
      <c r="P115" s="331"/>
      <c r="Q115" s="331"/>
      <c r="R115" s="175">
        <v>0.26</v>
      </c>
      <c r="S115" s="332">
        <v>2.20662</v>
      </c>
      <c r="T115" s="175">
        <v>0.25189726027397263</v>
      </c>
      <c r="U115" s="332">
        <v>2.2776000000000001</v>
      </c>
    </row>
    <row r="116" spans="1:21" ht="15.75" x14ac:dyDescent="0.2">
      <c r="A116" s="327">
        <v>72</v>
      </c>
      <c r="B116" s="327" t="s">
        <v>418</v>
      </c>
      <c r="C116" s="327" t="s">
        <v>419</v>
      </c>
      <c r="D116" s="327" t="s">
        <v>124</v>
      </c>
      <c r="E116" s="336">
        <v>11</v>
      </c>
      <c r="F116" s="339">
        <v>1103</v>
      </c>
      <c r="G116" s="330"/>
      <c r="H116" s="330">
        <v>1103</v>
      </c>
      <c r="I116" s="323">
        <v>0.46973999999999999</v>
      </c>
      <c r="J116" s="323">
        <v>0.50306700000000004</v>
      </c>
      <c r="K116" s="323">
        <v>0.55835999999999997</v>
      </c>
      <c r="L116" s="323">
        <v>0.44447999999999999</v>
      </c>
      <c r="M116" s="323">
        <v>0.26075999999999999</v>
      </c>
      <c r="N116" s="323">
        <v>0.30084</v>
      </c>
      <c r="O116" s="323">
        <v>2.5372469999999998</v>
      </c>
      <c r="P116" s="331"/>
      <c r="Q116" s="331"/>
      <c r="R116" s="175">
        <v>0.51</v>
      </c>
      <c r="S116" s="332">
        <v>4.8561941999999991</v>
      </c>
      <c r="T116" s="175">
        <v>0.50259299047429784</v>
      </c>
      <c r="U116" s="332">
        <v>4.9277628</v>
      </c>
    </row>
    <row r="117" spans="1:21" ht="25.5" x14ac:dyDescent="0.2">
      <c r="A117" s="327">
        <v>73</v>
      </c>
      <c r="B117" s="327" t="s">
        <v>420</v>
      </c>
      <c r="C117" s="327" t="s">
        <v>421</v>
      </c>
      <c r="D117" s="327" t="s">
        <v>303</v>
      </c>
      <c r="E117" s="336">
        <v>33</v>
      </c>
      <c r="F117" s="330">
        <v>2250</v>
      </c>
      <c r="G117" s="330"/>
      <c r="H117" s="330">
        <v>2250</v>
      </c>
      <c r="I117" s="323">
        <v>0.72728999999999999</v>
      </c>
      <c r="J117" s="323">
        <v>0.82887</v>
      </c>
      <c r="K117" s="323">
        <v>0.80891999999999997</v>
      </c>
      <c r="L117" s="323">
        <v>0.86429999999999996</v>
      </c>
      <c r="M117" s="323">
        <v>0.92427000000000004</v>
      </c>
      <c r="N117" s="323">
        <v>0.74301600000000001</v>
      </c>
      <c r="O117" s="323">
        <v>4.8966659999999997</v>
      </c>
      <c r="P117" s="331"/>
      <c r="Q117" s="331"/>
      <c r="R117" s="175">
        <v>0.48</v>
      </c>
      <c r="S117" s="332">
        <v>9.4299660000000003</v>
      </c>
      <c r="T117" s="175">
        <v>0.47843561643835614</v>
      </c>
      <c r="U117" s="332">
        <v>9.4608000000000008</v>
      </c>
    </row>
    <row r="118" spans="1:21" ht="25.5" x14ac:dyDescent="0.2">
      <c r="A118" s="327">
        <v>74</v>
      </c>
      <c r="B118" s="327" t="s">
        <v>420</v>
      </c>
      <c r="C118" s="327" t="s">
        <v>422</v>
      </c>
      <c r="D118" s="327" t="s">
        <v>124</v>
      </c>
      <c r="E118" s="336">
        <v>33</v>
      </c>
      <c r="F118" s="330">
        <v>6200</v>
      </c>
      <c r="G118" s="330"/>
      <c r="H118" s="330">
        <v>6200</v>
      </c>
      <c r="I118" s="323">
        <v>2.4990600000000001</v>
      </c>
      <c r="J118" s="323">
        <v>2.7525599999999999</v>
      </c>
      <c r="K118" s="323">
        <v>1.6162399999999999</v>
      </c>
      <c r="L118" s="323">
        <v>0.17626</v>
      </c>
      <c r="M118" s="323">
        <v>0.21845999999999999</v>
      </c>
      <c r="N118" s="323">
        <v>0.26447999999999999</v>
      </c>
      <c r="O118" s="323">
        <v>7.5270600000000005</v>
      </c>
      <c r="P118" s="331"/>
      <c r="Q118" s="331"/>
      <c r="R118" s="175">
        <v>0.26</v>
      </c>
      <c r="S118" s="332">
        <v>14.044499999999999</v>
      </c>
      <c r="T118" s="175">
        <v>0.25858926204153776</v>
      </c>
      <c r="U118" s="332">
        <v>14.121119999999999</v>
      </c>
    </row>
    <row r="119" spans="1:21" ht="25.5" x14ac:dyDescent="0.2">
      <c r="A119" s="327">
        <v>75</v>
      </c>
      <c r="B119" s="327" t="s">
        <v>420</v>
      </c>
      <c r="C119" s="327" t="s">
        <v>423</v>
      </c>
      <c r="D119" s="327" t="s">
        <v>124</v>
      </c>
      <c r="E119" s="336">
        <v>33</v>
      </c>
      <c r="F119" s="330">
        <v>1333.33</v>
      </c>
      <c r="G119" s="330"/>
      <c r="H119" s="330">
        <v>1333.3</v>
      </c>
      <c r="I119" s="323">
        <v>0.29736000000000001</v>
      </c>
      <c r="J119" s="323">
        <v>0.32984999999999998</v>
      </c>
      <c r="K119" s="323">
        <v>0.26279999999999998</v>
      </c>
      <c r="L119" s="323">
        <v>0.27882000000000001</v>
      </c>
      <c r="M119" s="323">
        <v>0.33732000000000001</v>
      </c>
      <c r="N119" s="323">
        <v>0.27161999999999997</v>
      </c>
      <c r="O119" s="323">
        <v>1.7777700000000001</v>
      </c>
      <c r="P119" s="331"/>
      <c r="Q119" s="331"/>
      <c r="R119" s="175">
        <v>0.28999999999999998</v>
      </c>
      <c r="S119" s="332">
        <v>3.2961662039999999</v>
      </c>
      <c r="T119" s="175">
        <v>0.28220671613322867</v>
      </c>
      <c r="U119" s="332">
        <v>3.3871153199999999</v>
      </c>
    </row>
    <row r="120" spans="1:21" x14ac:dyDescent="0.2">
      <c r="A120" s="327">
        <v>76</v>
      </c>
      <c r="B120" s="327" t="s">
        <v>420</v>
      </c>
      <c r="C120" s="327" t="s">
        <v>424</v>
      </c>
      <c r="D120" s="327" t="s">
        <v>124</v>
      </c>
      <c r="E120" s="336">
        <v>33</v>
      </c>
      <c r="F120" s="330">
        <v>2000</v>
      </c>
      <c r="G120" s="330"/>
      <c r="H120" s="330">
        <v>2000</v>
      </c>
      <c r="I120" s="323">
        <v>0.15720000000000001</v>
      </c>
      <c r="J120" s="323">
        <v>0.14415</v>
      </c>
      <c r="K120" s="323">
        <v>0.19425000000000001</v>
      </c>
      <c r="L120" s="323">
        <v>0.18495</v>
      </c>
      <c r="M120" s="323">
        <v>0.19334999999999999</v>
      </c>
      <c r="N120" s="323">
        <v>0.14715</v>
      </c>
      <c r="O120" s="323">
        <v>1.02105</v>
      </c>
      <c r="P120" s="331"/>
      <c r="Q120" s="331"/>
      <c r="R120" s="175">
        <v>0.11</v>
      </c>
      <c r="S120" s="332">
        <v>1.8970500000000001</v>
      </c>
      <c r="T120" s="175">
        <v>0.10827910958904111</v>
      </c>
      <c r="U120" s="332">
        <v>1.9272</v>
      </c>
    </row>
    <row r="121" spans="1:21" ht="25.5" x14ac:dyDescent="0.2">
      <c r="A121" s="327">
        <v>77</v>
      </c>
      <c r="B121" s="327" t="s">
        <v>420</v>
      </c>
      <c r="C121" s="327" t="s">
        <v>425</v>
      </c>
      <c r="D121" s="327" t="s">
        <v>124</v>
      </c>
      <c r="E121" s="336">
        <v>33</v>
      </c>
      <c r="F121" s="330">
        <v>5800</v>
      </c>
      <c r="G121" s="330"/>
      <c r="H121" s="330">
        <v>5800</v>
      </c>
      <c r="I121" s="323">
        <v>4.1124179999999999</v>
      </c>
      <c r="J121" s="323">
        <v>0.66180000000000005</v>
      </c>
      <c r="K121" s="323">
        <v>1.8236000000000001</v>
      </c>
      <c r="L121" s="323">
        <v>1.7569999999999999</v>
      </c>
      <c r="M121" s="323">
        <v>1.9713000000000001</v>
      </c>
      <c r="N121" s="323">
        <v>1.754</v>
      </c>
      <c r="O121" s="323">
        <v>12.080117999999999</v>
      </c>
      <c r="P121" s="331"/>
      <c r="Q121" s="331"/>
      <c r="R121" s="175">
        <v>0.44</v>
      </c>
      <c r="S121" s="332">
        <v>22.241717999999999</v>
      </c>
      <c r="T121" s="175">
        <v>0.43776015588096362</v>
      </c>
      <c r="U121" s="332">
        <v>22.355519999999999</v>
      </c>
    </row>
    <row r="122" spans="1:21" x14ac:dyDescent="0.2">
      <c r="A122" s="327">
        <v>78</v>
      </c>
      <c r="B122" s="327" t="s">
        <v>420</v>
      </c>
      <c r="C122" s="327" t="s">
        <v>426</v>
      </c>
      <c r="D122" s="327" t="s">
        <v>124</v>
      </c>
      <c r="E122" s="336">
        <v>33</v>
      </c>
      <c r="F122" s="330">
        <v>1590</v>
      </c>
      <c r="G122" s="330"/>
      <c r="H122" s="330">
        <v>1590</v>
      </c>
      <c r="I122" s="323">
        <v>0.42867</v>
      </c>
      <c r="J122" s="323">
        <v>0.10247199999999999</v>
      </c>
      <c r="K122" s="323">
        <v>0.29089799999999999</v>
      </c>
      <c r="L122" s="323">
        <v>0.27350999999999998</v>
      </c>
      <c r="M122" s="323">
        <v>0.34831499999999999</v>
      </c>
      <c r="N122" s="323">
        <v>0.28284500000000001</v>
      </c>
      <c r="O122" s="323">
        <v>1.72671</v>
      </c>
      <c r="P122" s="331"/>
      <c r="Q122" s="331"/>
      <c r="R122" s="175">
        <v>0.24</v>
      </c>
      <c r="S122" s="332">
        <v>3.3284760000000002</v>
      </c>
      <c r="T122" s="175">
        <v>0.23897044886706301</v>
      </c>
      <c r="U122" s="332">
        <v>3.342816</v>
      </c>
    </row>
    <row r="123" spans="1:21" ht="25.5" x14ac:dyDescent="0.2">
      <c r="A123" s="327">
        <v>79</v>
      </c>
      <c r="B123" s="327" t="s">
        <v>420</v>
      </c>
      <c r="C123" s="327" t="s">
        <v>427</v>
      </c>
      <c r="D123" s="327" t="s">
        <v>124</v>
      </c>
      <c r="E123" s="336">
        <v>33</v>
      </c>
      <c r="F123" s="330">
        <v>2500</v>
      </c>
      <c r="G123" s="330"/>
      <c r="H123" s="330">
        <v>2500</v>
      </c>
      <c r="I123" s="323">
        <v>0.89229000000000003</v>
      </c>
      <c r="J123" s="323">
        <v>0.42945</v>
      </c>
      <c r="K123" s="323">
        <v>0.81476999999999999</v>
      </c>
      <c r="L123" s="323">
        <v>0.91935</v>
      </c>
      <c r="M123" s="323">
        <v>0.84977999999999998</v>
      </c>
      <c r="N123" s="323">
        <v>0.79512000000000005</v>
      </c>
      <c r="O123" s="323">
        <v>4.7007600000000007</v>
      </c>
      <c r="P123" s="331"/>
      <c r="Q123" s="331"/>
      <c r="R123" s="175">
        <v>0.4</v>
      </c>
      <c r="S123" s="332">
        <v>8.7522599999999997</v>
      </c>
      <c r="T123" s="175">
        <v>0.39964657534246578</v>
      </c>
      <c r="U123" s="332">
        <v>8.76</v>
      </c>
    </row>
    <row r="124" spans="1:21" ht="25.5" x14ac:dyDescent="0.2">
      <c r="A124" s="327">
        <v>80</v>
      </c>
      <c r="B124" s="327" t="s">
        <v>420</v>
      </c>
      <c r="C124" s="327" t="s">
        <v>428</v>
      </c>
      <c r="D124" s="327" t="s">
        <v>124</v>
      </c>
      <c r="E124" s="336">
        <v>33</v>
      </c>
      <c r="F124" s="330">
        <v>1600</v>
      </c>
      <c r="G124" s="330"/>
      <c r="H124" s="330">
        <v>1600</v>
      </c>
      <c r="I124" s="323">
        <v>0.49080000000000001</v>
      </c>
      <c r="J124" s="323">
        <v>0.48104999999999998</v>
      </c>
      <c r="K124" s="323">
        <v>0.44714999999999999</v>
      </c>
      <c r="L124" s="323">
        <v>0.37425000000000003</v>
      </c>
      <c r="M124" s="323">
        <v>0.37964999999999999</v>
      </c>
      <c r="N124" s="323">
        <v>0.30359999999999998</v>
      </c>
      <c r="O124" s="323">
        <v>2.4764999999999997</v>
      </c>
      <c r="P124" s="331"/>
      <c r="Q124" s="331"/>
      <c r="R124" s="175">
        <v>0.33</v>
      </c>
      <c r="S124" s="332">
        <v>4.5788999999999991</v>
      </c>
      <c r="T124" s="175">
        <v>0.32669092465753419</v>
      </c>
      <c r="U124" s="332">
        <v>4.6252800000000001</v>
      </c>
    </row>
    <row r="125" spans="1:21" x14ac:dyDescent="0.2">
      <c r="A125" s="327">
        <v>81</v>
      </c>
      <c r="B125" s="327" t="s">
        <v>420</v>
      </c>
      <c r="C125" s="327" t="s">
        <v>429</v>
      </c>
      <c r="D125" s="327" t="s">
        <v>124</v>
      </c>
      <c r="E125" s="336">
        <v>33</v>
      </c>
      <c r="F125" s="330">
        <v>1500</v>
      </c>
      <c r="G125" s="330"/>
      <c r="H125" s="330">
        <v>1500</v>
      </c>
      <c r="I125" s="323">
        <v>0.40350000000000003</v>
      </c>
      <c r="J125" s="323">
        <v>0.39105000000000001</v>
      </c>
      <c r="K125" s="323">
        <v>0.43559999999999999</v>
      </c>
      <c r="L125" s="323">
        <v>0.44805</v>
      </c>
      <c r="M125" s="323">
        <v>0.43380000000000002</v>
      </c>
      <c r="N125" s="323">
        <v>0.41010000000000002</v>
      </c>
      <c r="O125" s="323">
        <v>2.5221</v>
      </c>
      <c r="P125" s="331"/>
      <c r="Q125" s="331"/>
      <c r="R125" s="175">
        <v>0.38</v>
      </c>
      <c r="S125" s="332">
        <v>4.9529999999999994</v>
      </c>
      <c r="T125" s="175">
        <v>0.37694063926940635</v>
      </c>
      <c r="U125" s="332">
        <v>4.9931999999999999</v>
      </c>
    </row>
    <row r="126" spans="1:21" x14ac:dyDescent="0.2">
      <c r="A126" s="327">
        <v>82</v>
      </c>
      <c r="B126" s="327" t="s">
        <v>420</v>
      </c>
      <c r="C126" s="327" t="s">
        <v>430</v>
      </c>
      <c r="D126" s="327" t="s">
        <v>171</v>
      </c>
      <c r="E126" s="336">
        <v>33</v>
      </c>
      <c r="F126" s="330">
        <v>2200</v>
      </c>
      <c r="G126" s="330"/>
      <c r="H126" s="330">
        <v>2200</v>
      </c>
      <c r="I126" s="323">
        <v>0.40784999999999999</v>
      </c>
      <c r="J126" s="323">
        <v>0.40060400000000002</v>
      </c>
      <c r="K126" s="323">
        <v>0.40379999999999999</v>
      </c>
      <c r="L126" s="323">
        <v>0.44669999999999999</v>
      </c>
      <c r="M126" s="323">
        <v>0.51359999999999995</v>
      </c>
      <c r="N126" s="323">
        <v>0.460955</v>
      </c>
      <c r="O126" s="323">
        <v>2.6335090000000001</v>
      </c>
      <c r="P126" s="331"/>
      <c r="Q126" s="331"/>
      <c r="R126" s="175">
        <v>0.26</v>
      </c>
      <c r="S126" s="332">
        <v>4.8497889999999995</v>
      </c>
      <c r="T126" s="175">
        <v>0.2516494914902449</v>
      </c>
      <c r="U126" s="332">
        <v>5.0107200000000001</v>
      </c>
    </row>
    <row r="127" spans="1:21" ht="25.5" x14ac:dyDescent="0.2">
      <c r="A127" s="327">
        <v>83</v>
      </c>
      <c r="B127" s="327" t="s">
        <v>420</v>
      </c>
      <c r="C127" s="327" t="s">
        <v>431</v>
      </c>
      <c r="D127" s="327" t="s">
        <v>124</v>
      </c>
      <c r="E127" s="336">
        <v>33</v>
      </c>
      <c r="F127" s="330">
        <v>1200</v>
      </c>
      <c r="G127" s="330"/>
      <c r="H127" s="330">
        <v>1200</v>
      </c>
      <c r="I127" s="323">
        <v>0.31762499999999999</v>
      </c>
      <c r="J127" s="323">
        <v>0.200325</v>
      </c>
      <c r="K127" s="323">
        <v>0.25567499999999999</v>
      </c>
      <c r="L127" s="323">
        <v>0.23549999999999999</v>
      </c>
      <c r="M127" s="323">
        <v>0.41422500000000001</v>
      </c>
      <c r="N127" s="323">
        <v>0.26879999999999998</v>
      </c>
      <c r="O127" s="323">
        <v>1.69215</v>
      </c>
      <c r="P127" s="331"/>
      <c r="Q127" s="331"/>
      <c r="R127" s="175">
        <v>0.33</v>
      </c>
      <c r="S127" s="332">
        <v>3.3740700000000001</v>
      </c>
      <c r="T127" s="175">
        <v>0.32097317351598176</v>
      </c>
      <c r="U127" s="332">
        <v>3.46896</v>
      </c>
    </row>
    <row r="128" spans="1:21" x14ac:dyDescent="0.2">
      <c r="A128" s="327">
        <v>84</v>
      </c>
      <c r="B128" s="327" t="s">
        <v>420</v>
      </c>
      <c r="C128" s="327" t="s">
        <v>432</v>
      </c>
      <c r="D128" s="327" t="s">
        <v>171</v>
      </c>
      <c r="E128" s="336">
        <v>33</v>
      </c>
      <c r="F128" s="330">
        <v>2800</v>
      </c>
      <c r="G128" s="330"/>
      <c r="H128" s="330">
        <v>2800</v>
      </c>
      <c r="I128" s="323">
        <v>1.0326</v>
      </c>
      <c r="J128" s="323">
        <v>1.1160000000000001</v>
      </c>
      <c r="K128" s="323">
        <v>0.74280000000000002</v>
      </c>
      <c r="L128" s="323">
        <v>0.91739999999999999</v>
      </c>
      <c r="M128" s="323">
        <v>1.1220000000000001</v>
      </c>
      <c r="N128" s="323">
        <v>0.99</v>
      </c>
      <c r="O128" s="323">
        <v>5.9207999999999998</v>
      </c>
      <c r="P128" s="331"/>
      <c r="Q128" s="331"/>
      <c r="R128" s="175">
        <v>0.46</v>
      </c>
      <c r="S128" s="332">
        <v>11.071680000000001</v>
      </c>
      <c r="T128" s="175">
        <v>0.45138943248532293</v>
      </c>
      <c r="U128" s="332">
        <v>11.28288</v>
      </c>
    </row>
    <row r="129" spans="1:21" x14ac:dyDescent="0.2">
      <c r="A129" s="327">
        <v>85</v>
      </c>
      <c r="B129" s="327" t="s">
        <v>420</v>
      </c>
      <c r="C129" s="327" t="s">
        <v>433</v>
      </c>
      <c r="D129" s="327" t="s">
        <v>303</v>
      </c>
      <c r="E129" s="336">
        <v>33</v>
      </c>
      <c r="F129" s="330">
        <v>2700</v>
      </c>
      <c r="G129" s="341"/>
      <c r="H129" s="330">
        <v>2700</v>
      </c>
      <c r="I129" s="323">
        <v>0.74880000000000002</v>
      </c>
      <c r="J129" s="323">
        <v>0.63929999999999998</v>
      </c>
      <c r="K129" s="323">
        <v>0.63707999999999998</v>
      </c>
      <c r="L129" s="323">
        <v>0.95418000000000003</v>
      </c>
      <c r="M129" s="323">
        <v>0.70350000000000001</v>
      </c>
      <c r="N129" s="323">
        <v>0.54822000000000004</v>
      </c>
      <c r="O129" s="323">
        <v>4.2310800000000004</v>
      </c>
      <c r="P129" s="331"/>
      <c r="Q129" s="331"/>
      <c r="R129" s="175">
        <v>0.35</v>
      </c>
      <c r="S129" s="332">
        <v>8.1336600000000008</v>
      </c>
      <c r="T129" s="175">
        <v>0.34388888888888891</v>
      </c>
      <c r="U129" s="332">
        <v>8.2781999999999982</v>
      </c>
    </row>
    <row r="130" spans="1:21" x14ac:dyDescent="0.2">
      <c r="A130" s="327">
        <v>86</v>
      </c>
      <c r="B130" s="327" t="s">
        <v>420</v>
      </c>
      <c r="C130" s="327" t="s">
        <v>434</v>
      </c>
      <c r="D130" s="327" t="s">
        <v>303</v>
      </c>
      <c r="E130" s="336">
        <v>33</v>
      </c>
      <c r="F130" s="330">
        <v>1200</v>
      </c>
      <c r="G130" s="341"/>
      <c r="H130" s="330">
        <v>1200</v>
      </c>
      <c r="I130" s="323">
        <v>0.140598</v>
      </c>
      <c r="J130" s="323">
        <v>0.170352</v>
      </c>
      <c r="K130" s="323">
        <v>0.15867000000000001</v>
      </c>
      <c r="L130" s="323">
        <v>0.22608</v>
      </c>
      <c r="M130" s="323">
        <v>0.283968</v>
      </c>
      <c r="N130" s="323">
        <v>0.23927399999999999</v>
      </c>
      <c r="O130" s="323">
        <v>1.218942</v>
      </c>
      <c r="P130" s="331"/>
      <c r="Q130" s="331"/>
      <c r="R130" s="175">
        <v>0.23</v>
      </c>
      <c r="S130" s="332">
        <v>2.3752620000000002</v>
      </c>
      <c r="T130" s="175">
        <v>0.22595719178082194</v>
      </c>
      <c r="U130" s="332">
        <v>2.4177599999999999</v>
      </c>
    </row>
    <row r="131" spans="1:21" ht="25.5" x14ac:dyDescent="0.2">
      <c r="A131" s="327">
        <v>87</v>
      </c>
      <c r="B131" s="327" t="s">
        <v>420</v>
      </c>
      <c r="C131" s="327" t="s">
        <v>435</v>
      </c>
      <c r="D131" s="327" t="s">
        <v>124</v>
      </c>
      <c r="E131" s="336">
        <v>33</v>
      </c>
      <c r="F131" s="330">
        <v>1300</v>
      </c>
      <c r="G131" s="341"/>
      <c r="H131" s="330">
        <v>1300</v>
      </c>
      <c r="I131" s="323">
        <v>0.63997499999999996</v>
      </c>
      <c r="J131" s="323">
        <v>0.69179999999999997</v>
      </c>
      <c r="K131" s="323">
        <v>0.63090000000000002</v>
      </c>
      <c r="L131" s="323">
        <v>0.677925</v>
      </c>
      <c r="M131" s="323">
        <v>0.75862499999999999</v>
      </c>
      <c r="N131" s="323">
        <v>0.62414999999999998</v>
      </c>
      <c r="O131" s="323">
        <v>4.0233749999999997</v>
      </c>
      <c r="P131" s="331"/>
      <c r="Q131" s="331"/>
      <c r="R131" s="175">
        <v>0.68</v>
      </c>
      <c r="S131" s="332">
        <v>7.724475</v>
      </c>
      <c r="T131" s="175">
        <v>0.6782995258166491</v>
      </c>
      <c r="U131" s="332">
        <v>7.7438400000000005</v>
      </c>
    </row>
    <row r="132" spans="1:21" ht="25.5" x14ac:dyDescent="0.2">
      <c r="A132" s="327">
        <v>88</v>
      </c>
      <c r="B132" s="327" t="s">
        <v>420</v>
      </c>
      <c r="C132" s="327" t="s">
        <v>436</v>
      </c>
      <c r="D132" s="327" t="s">
        <v>124</v>
      </c>
      <c r="E132" s="336">
        <v>33</v>
      </c>
      <c r="F132" s="330">
        <v>1500</v>
      </c>
      <c r="G132" s="341"/>
      <c r="H132" s="330">
        <v>1500</v>
      </c>
      <c r="I132" s="323">
        <v>0.33002999999999999</v>
      </c>
      <c r="J132" s="323">
        <v>0.30258699999999999</v>
      </c>
      <c r="K132" s="323">
        <v>0.24995800000000001</v>
      </c>
      <c r="L132" s="323">
        <v>0.18009</v>
      </c>
      <c r="M132" s="323">
        <v>0.27857399999999999</v>
      </c>
      <c r="N132" s="323">
        <v>0.20338300000000001</v>
      </c>
      <c r="O132" s="323">
        <v>1.5446219999999999</v>
      </c>
      <c r="P132" s="331"/>
      <c r="Q132" s="331"/>
      <c r="R132" s="175">
        <v>0.23</v>
      </c>
      <c r="S132" s="332">
        <v>2.9900219999999997</v>
      </c>
      <c r="T132" s="175">
        <v>0.22755114155251138</v>
      </c>
      <c r="U132" s="332">
        <v>3.0222000000000002</v>
      </c>
    </row>
    <row r="133" spans="1:21" ht="25.5" x14ac:dyDescent="0.2">
      <c r="A133" s="327">
        <v>89</v>
      </c>
      <c r="B133" s="327" t="s">
        <v>420</v>
      </c>
      <c r="C133" s="327" t="s">
        <v>437</v>
      </c>
      <c r="D133" s="327" t="s">
        <v>124</v>
      </c>
      <c r="E133" s="336">
        <v>33</v>
      </c>
      <c r="F133" s="330">
        <v>3000</v>
      </c>
      <c r="G133" s="341"/>
      <c r="H133" s="330">
        <v>3000</v>
      </c>
      <c r="I133" s="323">
        <v>0.8649</v>
      </c>
      <c r="J133" s="323">
        <v>0.45119999999999999</v>
      </c>
      <c r="K133" s="323">
        <v>0.6714</v>
      </c>
      <c r="L133" s="323">
        <v>0.79979999999999996</v>
      </c>
      <c r="M133" s="323">
        <v>0.92249999999999999</v>
      </c>
      <c r="N133" s="323">
        <v>0.79349999999999998</v>
      </c>
      <c r="O133" s="323">
        <v>4.5033000000000003</v>
      </c>
      <c r="P133" s="331"/>
      <c r="Q133" s="331"/>
      <c r="R133" s="175">
        <v>0.33</v>
      </c>
      <c r="S133" s="332">
        <v>8.4452999999999996</v>
      </c>
      <c r="T133" s="175">
        <v>0.32135844748858444</v>
      </c>
      <c r="U133" s="332">
        <v>8.6723999999999997</v>
      </c>
    </row>
    <row r="134" spans="1:21" ht="25.5" x14ac:dyDescent="0.2">
      <c r="A134" s="327">
        <v>90</v>
      </c>
      <c r="B134" s="327" t="s">
        <v>420</v>
      </c>
      <c r="C134" s="327" t="s">
        <v>438</v>
      </c>
      <c r="D134" s="327" t="s">
        <v>376</v>
      </c>
      <c r="E134" s="336">
        <v>33</v>
      </c>
      <c r="F134" s="330">
        <v>1000</v>
      </c>
      <c r="G134" s="341"/>
      <c r="H134" s="330">
        <v>1000</v>
      </c>
      <c r="I134" s="323">
        <v>0</v>
      </c>
      <c r="J134" s="323">
        <v>0</v>
      </c>
      <c r="K134" s="323">
        <v>0.20392199999999999</v>
      </c>
      <c r="L134" s="323">
        <v>0.33258599999999999</v>
      </c>
      <c r="M134" s="323">
        <v>0.297234</v>
      </c>
      <c r="N134" s="323">
        <v>0.26573400000000003</v>
      </c>
      <c r="O134" s="323">
        <v>1.0994760000000001</v>
      </c>
      <c r="P134" s="331"/>
      <c r="Q134" s="331"/>
      <c r="R134" s="175">
        <v>0.25</v>
      </c>
      <c r="S134" s="332">
        <v>2.1506759999999998</v>
      </c>
      <c r="T134" s="175">
        <v>0.24551095890410957</v>
      </c>
      <c r="U134" s="332">
        <v>2.19</v>
      </c>
    </row>
    <row r="135" spans="1:21" ht="25.5" x14ac:dyDescent="0.2">
      <c r="A135" s="327">
        <v>91</v>
      </c>
      <c r="B135" s="327" t="s">
        <v>420</v>
      </c>
      <c r="C135" s="327" t="s">
        <v>439</v>
      </c>
      <c r="D135" s="327" t="s">
        <v>440</v>
      </c>
      <c r="E135" s="336">
        <v>33</v>
      </c>
      <c r="F135" s="330">
        <v>1874.44</v>
      </c>
      <c r="G135" s="341"/>
      <c r="H135" s="330">
        <v>1874.44</v>
      </c>
      <c r="I135" s="323">
        <v>0</v>
      </c>
      <c r="J135" s="323">
        <v>0</v>
      </c>
      <c r="K135" s="323">
        <v>0</v>
      </c>
      <c r="L135" s="323">
        <v>0</v>
      </c>
      <c r="M135" s="323">
        <v>0</v>
      </c>
      <c r="N135" s="323">
        <v>0.43268400000000001</v>
      </c>
      <c r="O135" s="323">
        <v>0.43268400000000001</v>
      </c>
      <c r="P135" s="331"/>
      <c r="Q135" s="331"/>
      <c r="R135" s="175">
        <v>0.1</v>
      </c>
      <c r="S135" s="332">
        <v>0.92528683199999995</v>
      </c>
      <c r="T135" s="175">
        <v>5.6350883829267139E-2</v>
      </c>
      <c r="U135" s="332">
        <v>1.64200944</v>
      </c>
    </row>
    <row r="136" spans="1:21" x14ac:dyDescent="0.2">
      <c r="A136" s="327">
        <v>92</v>
      </c>
      <c r="B136" s="327" t="s">
        <v>420</v>
      </c>
      <c r="C136" s="327" t="s">
        <v>441</v>
      </c>
      <c r="D136" s="327" t="s">
        <v>374</v>
      </c>
      <c r="E136" s="336">
        <v>33</v>
      </c>
      <c r="F136" s="330">
        <v>1300</v>
      </c>
      <c r="G136" s="341"/>
      <c r="H136" s="330">
        <v>1300</v>
      </c>
      <c r="I136" s="323">
        <v>0</v>
      </c>
      <c r="J136" s="323">
        <v>0</v>
      </c>
      <c r="K136" s="323">
        <v>0</v>
      </c>
      <c r="L136" s="323">
        <v>4.768E-2</v>
      </c>
      <c r="M136" s="323">
        <v>0.106284</v>
      </c>
      <c r="N136" s="323">
        <v>9.7935999999999995E-2</v>
      </c>
      <c r="O136" s="323">
        <v>0.25190000000000001</v>
      </c>
      <c r="P136" s="331"/>
      <c r="Q136" s="331"/>
      <c r="R136" s="175">
        <v>0.06</v>
      </c>
      <c r="S136" s="332">
        <v>0.47965999999999998</v>
      </c>
      <c r="T136" s="175">
        <v>4.2119775201966983E-2</v>
      </c>
      <c r="U136" s="332">
        <v>0.68328</v>
      </c>
    </row>
    <row r="137" spans="1:21" ht="25.5" x14ac:dyDescent="0.2">
      <c r="A137" s="327">
        <v>93</v>
      </c>
      <c r="B137" s="327" t="s">
        <v>442</v>
      </c>
      <c r="C137" s="327" t="s">
        <v>443</v>
      </c>
      <c r="D137" s="327" t="s">
        <v>124</v>
      </c>
      <c r="E137" s="336">
        <v>33</v>
      </c>
      <c r="F137" s="330">
        <v>1778</v>
      </c>
      <c r="G137" s="341"/>
      <c r="H137" s="330">
        <v>1778</v>
      </c>
      <c r="I137" s="323">
        <v>0.58973399999999998</v>
      </c>
      <c r="J137" s="323">
        <v>0.73796399999999995</v>
      </c>
      <c r="K137" s="323">
        <v>0.56149199999999999</v>
      </c>
      <c r="L137" s="323">
        <v>0.15854399999999999</v>
      </c>
      <c r="M137" s="323">
        <v>0.30497400000000002</v>
      </c>
      <c r="N137" s="323">
        <v>0.212202</v>
      </c>
      <c r="O137" s="323">
        <v>2.5649099999999998</v>
      </c>
      <c r="P137" s="331"/>
      <c r="Q137" s="331"/>
      <c r="R137" s="175">
        <v>0.33</v>
      </c>
      <c r="S137" s="332">
        <v>5.0569547999999998</v>
      </c>
      <c r="T137" s="175">
        <v>0.32467825939565775</v>
      </c>
      <c r="U137" s="332">
        <v>5.1398424</v>
      </c>
    </row>
    <row r="138" spans="1:21" x14ac:dyDescent="0.2">
      <c r="A138" s="327">
        <v>94</v>
      </c>
      <c r="B138" s="327" t="s">
        <v>442</v>
      </c>
      <c r="C138" s="327" t="s">
        <v>444</v>
      </c>
      <c r="D138" s="327" t="s">
        <v>303</v>
      </c>
      <c r="E138" s="336">
        <v>33</v>
      </c>
      <c r="F138" s="330">
        <v>1000</v>
      </c>
      <c r="G138" s="341"/>
      <c r="H138" s="330">
        <v>1000</v>
      </c>
      <c r="I138" s="323">
        <v>0.33039600000000002</v>
      </c>
      <c r="J138" s="323">
        <v>0.43593599999999999</v>
      </c>
      <c r="K138" s="323">
        <v>0.43867200000000001</v>
      </c>
      <c r="L138" s="323">
        <v>0.40450799999999998</v>
      </c>
      <c r="M138" s="323">
        <v>0.44980799999999999</v>
      </c>
      <c r="N138" s="323">
        <v>0.40390799999999999</v>
      </c>
      <c r="O138" s="323">
        <v>2.463228</v>
      </c>
      <c r="P138" s="331"/>
      <c r="Q138" s="331"/>
      <c r="R138" s="175">
        <v>0.55000000000000004</v>
      </c>
      <c r="S138" s="332">
        <v>4.7408280000000005</v>
      </c>
      <c r="T138" s="175">
        <v>0.54119041095890419</v>
      </c>
      <c r="U138" s="332">
        <v>4.8179999999999996</v>
      </c>
    </row>
    <row r="139" spans="1:21" ht="25.5" x14ac:dyDescent="0.2">
      <c r="A139" s="327">
        <v>95</v>
      </c>
      <c r="B139" s="327" t="s">
        <v>442</v>
      </c>
      <c r="C139" s="327" t="s">
        <v>445</v>
      </c>
      <c r="D139" s="327" t="s">
        <v>340</v>
      </c>
      <c r="E139" s="336"/>
      <c r="F139" s="330">
        <v>2222.23</v>
      </c>
      <c r="G139" s="341"/>
      <c r="H139" s="330">
        <v>2222.23</v>
      </c>
      <c r="I139" s="323">
        <v>0.35948999999999998</v>
      </c>
      <c r="J139" s="323">
        <v>0.42357</v>
      </c>
      <c r="K139" s="323">
        <v>0.57711000000000001</v>
      </c>
      <c r="L139" s="323">
        <v>0.51990000000000003</v>
      </c>
      <c r="M139" s="323">
        <v>0.41849999999999998</v>
      </c>
      <c r="N139" s="323">
        <v>0.47639999999999999</v>
      </c>
      <c r="O139" s="323">
        <v>2.7749700000000002</v>
      </c>
      <c r="P139" s="331"/>
      <c r="Q139" s="331"/>
      <c r="R139" s="175">
        <v>0.3</v>
      </c>
      <c r="S139" s="332">
        <v>5.5003128720000003</v>
      </c>
      <c r="T139" s="175">
        <v>0.2825493298444689</v>
      </c>
      <c r="U139" s="332">
        <v>5.8400204399999982</v>
      </c>
    </row>
    <row r="140" spans="1:21" x14ac:dyDescent="0.2">
      <c r="A140" s="327">
        <v>96</v>
      </c>
      <c r="B140" s="327" t="s">
        <v>446</v>
      </c>
      <c r="C140" s="327" t="s">
        <v>447</v>
      </c>
      <c r="D140" s="327" t="s">
        <v>181</v>
      </c>
      <c r="E140" s="336">
        <v>33</v>
      </c>
      <c r="F140" s="330">
        <v>1089</v>
      </c>
      <c r="G140" s="341"/>
      <c r="H140" s="330">
        <v>1089</v>
      </c>
      <c r="I140" s="323">
        <v>0.35171999999999998</v>
      </c>
      <c r="J140" s="323">
        <v>0.16524</v>
      </c>
      <c r="K140" s="323">
        <v>0.32100000000000001</v>
      </c>
      <c r="L140" s="323">
        <v>0.36480000000000001</v>
      </c>
      <c r="M140" s="323">
        <v>0.39144000000000001</v>
      </c>
      <c r="N140" s="323">
        <v>0.34272000000000002</v>
      </c>
      <c r="O140" s="323">
        <v>1.9369200000000002</v>
      </c>
      <c r="P140" s="331"/>
      <c r="Q140" s="331"/>
      <c r="R140" s="175">
        <v>0.4</v>
      </c>
      <c r="S140" s="332">
        <v>3.7494516000000004</v>
      </c>
      <c r="T140" s="175">
        <v>0.3930391083940275</v>
      </c>
      <c r="U140" s="332">
        <v>3.8158560000000001</v>
      </c>
    </row>
    <row r="141" spans="1:21" ht="25.5" x14ac:dyDescent="0.2">
      <c r="A141" s="327">
        <v>97</v>
      </c>
      <c r="B141" s="327" t="s">
        <v>311</v>
      </c>
      <c r="C141" s="327" t="s">
        <v>448</v>
      </c>
      <c r="D141" s="327" t="s">
        <v>407</v>
      </c>
      <c r="E141" s="336">
        <v>33</v>
      </c>
      <c r="F141" s="330">
        <v>1166</v>
      </c>
      <c r="G141" s="341"/>
      <c r="H141" s="330">
        <v>1166</v>
      </c>
      <c r="I141" s="323">
        <v>0</v>
      </c>
      <c r="J141" s="323">
        <v>0</v>
      </c>
      <c r="K141" s="323">
        <v>8.1650000000000004E-3</v>
      </c>
      <c r="L141" s="323">
        <v>6.8159999999999998E-2</v>
      </c>
      <c r="M141" s="323">
        <v>6.2412000000000002E-2</v>
      </c>
      <c r="N141" s="323">
        <v>6.8136000000000002E-2</v>
      </c>
      <c r="O141" s="323">
        <v>0.206873</v>
      </c>
      <c r="P141" s="331"/>
      <c r="Q141" s="331"/>
      <c r="R141" s="175">
        <v>0.1</v>
      </c>
      <c r="S141" s="332">
        <v>0.46222700000000005</v>
      </c>
      <c r="T141" s="175">
        <v>4.5253549973761922E-2</v>
      </c>
      <c r="U141" s="332">
        <v>1.0214160000000001</v>
      </c>
    </row>
    <row r="142" spans="1:21" ht="25.5" x14ac:dyDescent="0.2">
      <c r="A142" s="327">
        <v>98</v>
      </c>
      <c r="B142" s="327" t="s">
        <v>311</v>
      </c>
      <c r="C142" s="327" t="s">
        <v>449</v>
      </c>
      <c r="D142" s="327" t="s">
        <v>450</v>
      </c>
      <c r="E142" s="336">
        <v>11</v>
      </c>
      <c r="F142" s="330">
        <v>1019</v>
      </c>
      <c r="G142" s="341"/>
      <c r="H142" s="330">
        <v>1019</v>
      </c>
      <c r="I142" s="323">
        <v>0.03</v>
      </c>
      <c r="J142" s="323">
        <v>2.4E-2</v>
      </c>
      <c r="K142" s="323">
        <v>3.5999999999999997E-2</v>
      </c>
      <c r="L142" s="323">
        <v>5.3999999999999999E-2</v>
      </c>
      <c r="M142" s="323">
        <v>1.6747000000000001E-2</v>
      </c>
      <c r="N142" s="323">
        <v>1.6080000000000001E-3</v>
      </c>
      <c r="O142" s="323">
        <v>0.162355</v>
      </c>
      <c r="P142" s="331"/>
      <c r="Q142" s="331"/>
      <c r="R142" s="175">
        <v>0.04</v>
      </c>
      <c r="S142" s="332">
        <v>0.2962516</v>
      </c>
      <c r="T142" s="175">
        <v>3.3188101863676898E-2</v>
      </c>
      <c r="U142" s="332">
        <v>0.35705760000000003</v>
      </c>
    </row>
    <row r="143" spans="1:21" x14ac:dyDescent="0.2">
      <c r="A143" s="327">
        <v>99</v>
      </c>
      <c r="B143" s="327" t="s">
        <v>313</v>
      </c>
      <c r="C143" s="327" t="s">
        <v>451</v>
      </c>
      <c r="D143" s="327" t="s">
        <v>124</v>
      </c>
      <c r="E143" s="336">
        <v>33</v>
      </c>
      <c r="F143" s="330">
        <v>1120</v>
      </c>
      <c r="G143" s="330"/>
      <c r="H143" s="330">
        <v>1120</v>
      </c>
      <c r="I143" s="333">
        <v>0.18675</v>
      </c>
      <c r="J143" s="323">
        <v>0.20565</v>
      </c>
      <c r="K143" s="323">
        <v>5.3280000000000001E-2</v>
      </c>
      <c r="L143" s="323">
        <v>0.15678</v>
      </c>
      <c r="M143" s="323">
        <v>0.25298999999999999</v>
      </c>
      <c r="N143" s="323">
        <v>0.18423</v>
      </c>
      <c r="O143" s="323">
        <v>1.0396800000000002</v>
      </c>
      <c r="P143" s="331"/>
      <c r="Q143" s="331"/>
      <c r="R143" s="175">
        <v>0.2</v>
      </c>
      <c r="S143" s="332">
        <v>1.9226880000000002</v>
      </c>
      <c r="T143" s="175">
        <v>0.1959686888454012</v>
      </c>
      <c r="U143" s="332">
        <v>1.96224</v>
      </c>
    </row>
    <row r="144" spans="1:21" ht="25.5" x14ac:dyDescent="0.2">
      <c r="A144" s="327">
        <v>100</v>
      </c>
      <c r="B144" s="327" t="s">
        <v>313</v>
      </c>
      <c r="C144" s="327" t="s">
        <v>452</v>
      </c>
      <c r="D144" s="327" t="s">
        <v>124</v>
      </c>
      <c r="E144" s="336">
        <v>33</v>
      </c>
      <c r="F144" s="330">
        <v>1950</v>
      </c>
      <c r="G144" s="330"/>
      <c r="H144" s="330">
        <v>1950</v>
      </c>
      <c r="I144" s="323">
        <v>0.27135999999999999</v>
      </c>
      <c r="J144" s="323">
        <v>0.17088</v>
      </c>
      <c r="K144" s="323">
        <v>0.14105999999999999</v>
      </c>
      <c r="L144" s="323">
        <v>0.43596000000000001</v>
      </c>
      <c r="M144" s="323">
        <v>0.31680000000000003</v>
      </c>
      <c r="N144" s="323">
        <v>0.22932</v>
      </c>
      <c r="O144" s="323">
        <v>1.56538</v>
      </c>
      <c r="P144" s="331"/>
      <c r="Q144" s="331"/>
      <c r="R144" s="175">
        <v>0.17</v>
      </c>
      <c r="S144" s="332">
        <v>2.84653</v>
      </c>
      <c r="T144" s="175">
        <v>0.16663915232408383</v>
      </c>
      <c r="U144" s="332">
        <v>2.90394</v>
      </c>
    </row>
    <row r="145" spans="1:21" x14ac:dyDescent="0.2">
      <c r="A145" s="327">
        <v>101</v>
      </c>
      <c r="B145" s="327" t="s">
        <v>453</v>
      </c>
      <c r="C145" s="327" t="s">
        <v>454</v>
      </c>
      <c r="D145" s="327" t="s">
        <v>124</v>
      </c>
      <c r="E145" s="336">
        <v>33</v>
      </c>
      <c r="F145" s="330">
        <v>5000</v>
      </c>
      <c r="G145" s="330"/>
      <c r="H145" s="330">
        <v>5000</v>
      </c>
      <c r="I145" s="323">
        <v>0.91739999999999999</v>
      </c>
      <c r="J145" s="323">
        <v>0.5988</v>
      </c>
      <c r="K145" s="323">
        <v>0.55020000000000002</v>
      </c>
      <c r="L145" s="323">
        <v>0.75239999999999996</v>
      </c>
      <c r="M145" s="323">
        <v>0.52980000000000005</v>
      </c>
      <c r="N145" s="323">
        <v>0.1482</v>
      </c>
      <c r="O145" s="323">
        <v>3.4967999999999995</v>
      </c>
      <c r="P145" s="331"/>
      <c r="Q145" s="331"/>
      <c r="R145" s="175">
        <v>0.15</v>
      </c>
      <c r="S145" s="332">
        <v>6.5627999999999993</v>
      </c>
      <c r="T145" s="175">
        <v>0.14983561643835616</v>
      </c>
      <c r="U145" s="332">
        <v>6.57</v>
      </c>
    </row>
    <row r="146" spans="1:21" x14ac:dyDescent="0.2">
      <c r="A146" s="327">
        <v>102</v>
      </c>
      <c r="B146" s="327" t="s">
        <v>453</v>
      </c>
      <c r="C146" s="327" t="s">
        <v>455</v>
      </c>
      <c r="D146" s="327" t="s">
        <v>124</v>
      </c>
      <c r="E146" s="336">
        <v>33</v>
      </c>
      <c r="F146" s="439">
        <v>2600</v>
      </c>
      <c r="G146" s="330"/>
      <c r="H146" s="330">
        <v>2600</v>
      </c>
      <c r="I146" s="323">
        <v>0.10680000000000001</v>
      </c>
      <c r="J146" s="323">
        <v>0.30299999999999999</v>
      </c>
      <c r="K146" s="323">
        <v>0.26819999999999999</v>
      </c>
      <c r="L146" s="323">
        <v>0.3105</v>
      </c>
      <c r="M146" s="323">
        <v>0.28110000000000002</v>
      </c>
      <c r="N146" s="323">
        <v>0.33510000000000001</v>
      </c>
      <c r="O146" s="323">
        <v>1.6047</v>
      </c>
      <c r="P146" s="331"/>
      <c r="Q146" s="331"/>
      <c r="R146" s="175">
        <v>0.14000000000000001</v>
      </c>
      <c r="S146" s="332">
        <v>3.08514</v>
      </c>
      <c r="T146" s="175">
        <v>0.13545574288724974</v>
      </c>
      <c r="U146" s="332">
        <v>3.1886400000000004</v>
      </c>
    </row>
    <row r="147" spans="1:21" x14ac:dyDescent="0.2">
      <c r="A147" s="327">
        <v>103</v>
      </c>
      <c r="B147" s="327" t="s">
        <v>453</v>
      </c>
      <c r="C147" s="327" t="s">
        <v>456</v>
      </c>
      <c r="D147" s="327" t="s">
        <v>124</v>
      </c>
      <c r="E147" s="336">
        <v>33</v>
      </c>
      <c r="F147" s="330">
        <v>1200</v>
      </c>
      <c r="G147" s="330"/>
      <c r="H147" s="330">
        <v>1200</v>
      </c>
      <c r="I147" s="323">
        <v>6.7229999999999998E-2</v>
      </c>
      <c r="J147" s="323">
        <v>5.8500000000000003E-2</v>
      </c>
      <c r="K147" s="323">
        <v>4.8149999999999998E-2</v>
      </c>
      <c r="L147" s="323">
        <v>8.6760000000000004E-2</v>
      </c>
      <c r="M147" s="323">
        <v>4.9410000000000003E-2</v>
      </c>
      <c r="N147" s="323">
        <v>0.12617999999999999</v>
      </c>
      <c r="O147" s="323">
        <v>0.43623000000000001</v>
      </c>
      <c r="P147" s="331"/>
      <c r="Q147" s="331"/>
      <c r="R147" s="175">
        <v>0.08</v>
      </c>
      <c r="S147" s="332">
        <v>0.80415000000000014</v>
      </c>
      <c r="T147" s="175">
        <v>7.6498287671232887E-2</v>
      </c>
      <c r="U147" s="332">
        <v>0.84096000000000004</v>
      </c>
    </row>
    <row r="148" spans="1:21" ht="25.5" x14ac:dyDescent="0.2">
      <c r="A148" s="327">
        <v>104</v>
      </c>
      <c r="B148" s="327" t="s">
        <v>453</v>
      </c>
      <c r="C148" s="327" t="s">
        <v>457</v>
      </c>
      <c r="D148" s="327" t="s">
        <v>124</v>
      </c>
      <c r="E148" s="336">
        <v>33</v>
      </c>
      <c r="F148" s="330">
        <v>2300</v>
      </c>
      <c r="G148" s="330"/>
      <c r="H148" s="330">
        <v>2300</v>
      </c>
      <c r="I148" s="323">
        <v>0.39650400000000002</v>
      </c>
      <c r="J148" s="323">
        <v>0.43898100000000001</v>
      </c>
      <c r="K148" s="323">
        <v>0.59314800000000001</v>
      </c>
      <c r="L148" s="323">
        <v>0.48411900000000002</v>
      </c>
      <c r="M148" s="323">
        <v>0.39434999999999998</v>
      </c>
      <c r="N148" s="323">
        <v>0.209061</v>
      </c>
      <c r="O148" s="323">
        <v>2.5161630000000001</v>
      </c>
      <c r="P148" s="331"/>
      <c r="Q148" s="331"/>
      <c r="R148" s="175">
        <v>0.25</v>
      </c>
      <c r="S148" s="332">
        <v>5.0346630000000001</v>
      </c>
      <c r="T148" s="175">
        <v>0.2498840083382966</v>
      </c>
      <c r="U148" s="332">
        <v>5.0369999999999999</v>
      </c>
    </row>
    <row r="149" spans="1:21" s="326" customFormat="1" ht="14.25" x14ac:dyDescent="0.2">
      <c r="A149" s="327"/>
      <c r="B149" s="327" t="s">
        <v>458</v>
      </c>
      <c r="C149" s="327"/>
      <c r="D149" s="327"/>
      <c r="E149" s="317"/>
      <c r="F149" s="321">
        <v>226506.97</v>
      </c>
      <c r="G149" s="321"/>
      <c r="H149" s="321">
        <v>226507.38</v>
      </c>
      <c r="I149" s="322">
        <v>48.972175000000021</v>
      </c>
      <c r="J149" s="322">
        <v>43.946454000000003</v>
      </c>
      <c r="K149" s="322">
        <v>48.298179999999981</v>
      </c>
      <c r="L149" s="322">
        <v>47.593502999999998</v>
      </c>
      <c r="M149" s="322">
        <v>47.236820999999999</v>
      </c>
      <c r="N149" s="322">
        <v>45.000575999999995</v>
      </c>
      <c r="O149" s="322">
        <v>281.04770899999983</v>
      </c>
      <c r="P149" s="321"/>
      <c r="Q149" s="321"/>
      <c r="R149" s="184"/>
      <c r="S149" s="325">
        <v>537.25349723600016</v>
      </c>
      <c r="T149" s="184">
        <v>0.30085072684348046</v>
      </c>
      <c r="U149" s="322">
        <v>556.82391010799995</v>
      </c>
    </row>
    <row r="150" spans="1:21" x14ac:dyDescent="0.2">
      <c r="A150" s="327"/>
      <c r="B150" s="327"/>
      <c r="C150" s="327"/>
      <c r="D150" s="327"/>
      <c r="E150" s="336"/>
      <c r="F150" s="330"/>
      <c r="G150" s="330"/>
      <c r="H150" s="330"/>
      <c r="I150" s="323"/>
      <c r="J150" s="323"/>
      <c r="K150" s="323"/>
      <c r="L150" s="323"/>
      <c r="M150" s="323"/>
      <c r="N150" s="323"/>
      <c r="O150" s="323"/>
      <c r="P150" s="331"/>
      <c r="Q150" s="331"/>
      <c r="R150" s="175"/>
      <c r="S150" s="332"/>
      <c r="T150" s="175"/>
      <c r="U150" s="332"/>
    </row>
    <row r="151" spans="1:21" s="326" customFormat="1" ht="14.25" x14ac:dyDescent="0.2">
      <c r="A151" s="327" t="s">
        <v>321</v>
      </c>
      <c r="B151" s="327" t="s">
        <v>459</v>
      </c>
      <c r="C151" s="327"/>
      <c r="D151" s="327"/>
      <c r="E151" s="317"/>
      <c r="F151" s="321"/>
      <c r="G151" s="321"/>
      <c r="H151" s="321"/>
      <c r="I151" s="322"/>
      <c r="J151" s="322"/>
      <c r="K151" s="322"/>
      <c r="L151" s="322"/>
      <c r="M151" s="322"/>
      <c r="N151" s="322"/>
      <c r="O151" s="322"/>
      <c r="P151" s="324"/>
      <c r="Q151" s="324"/>
      <c r="R151" s="184"/>
      <c r="S151" s="325"/>
      <c r="T151" s="184"/>
      <c r="U151" s="325"/>
    </row>
    <row r="152" spans="1:21" s="326" customFormat="1" ht="14.25" x14ac:dyDescent="0.2">
      <c r="A152" s="327"/>
      <c r="B152" s="327"/>
      <c r="C152" s="327"/>
      <c r="D152" s="327"/>
      <c r="E152" s="342"/>
      <c r="F152" s="343"/>
      <c r="G152" s="344"/>
      <c r="H152" s="344"/>
      <c r="I152" s="345"/>
      <c r="J152" s="345"/>
      <c r="K152" s="345"/>
      <c r="L152" s="345"/>
      <c r="M152" s="345"/>
      <c r="N152" s="345"/>
      <c r="O152" s="345"/>
      <c r="P152" s="346"/>
      <c r="Q152" s="346"/>
      <c r="R152" s="190"/>
      <c r="S152" s="347"/>
      <c r="T152" s="190"/>
      <c r="U152" s="348"/>
    </row>
    <row r="153" spans="1:21" s="326" customFormat="1" ht="25.5" x14ac:dyDescent="0.2">
      <c r="A153" s="327">
        <v>1</v>
      </c>
      <c r="B153" s="327" t="s">
        <v>460</v>
      </c>
      <c r="C153" s="327" t="s">
        <v>461</v>
      </c>
      <c r="D153" s="327" t="s">
        <v>462</v>
      </c>
      <c r="E153" s="336">
        <v>33</v>
      </c>
      <c r="F153" s="330"/>
      <c r="G153" s="330">
        <v>3500</v>
      </c>
      <c r="H153" s="330">
        <v>3500</v>
      </c>
      <c r="I153" s="323"/>
      <c r="J153" s="323"/>
      <c r="K153" s="323"/>
      <c r="L153" s="323"/>
      <c r="M153" s="323"/>
      <c r="N153" s="323"/>
      <c r="O153" s="323"/>
      <c r="P153" s="349" t="s">
        <v>463</v>
      </c>
      <c r="Q153" s="331" t="s">
        <v>298</v>
      </c>
      <c r="R153" s="175">
        <v>0.03</v>
      </c>
      <c r="S153" s="332"/>
      <c r="T153" s="175"/>
      <c r="U153" s="332">
        <v>0.91979999999999995</v>
      </c>
    </row>
    <row r="154" spans="1:21" s="326" customFormat="1" ht="25.5" x14ac:dyDescent="0.2">
      <c r="A154" s="327">
        <v>2</v>
      </c>
      <c r="B154" s="327" t="s">
        <v>460</v>
      </c>
      <c r="C154" s="327" t="s">
        <v>464</v>
      </c>
      <c r="D154" s="327" t="s">
        <v>356</v>
      </c>
      <c r="E154" s="336">
        <v>11</v>
      </c>
      <c r="F154" s="330"/>
      <c r="G154" s="330">
        <v>1096</v>
      </c>
      <c r="H154" s="330">
        <v>1096</v>
      </c>
      <c r="I154" s="323"/>
      <c r="J154" s="323"/>
      <c r="K154" s="323"/>
      <c r="L154" s="323"/>
      <c r="M154" s="323"/>
      <c r="N154" s="323"/>
      <c r="O154" s="323"/>
      <c r="P154" s="349" t="s">
        <v>463</v>
      </c>
      <c r="Q154" s="331" t="s">
        <v>298</v>
      </c>
      <c r="R154" s="175">
        <v>0.03</v>
      </c>
      <c r="S154" s="332"/>
      <c r="T154" s="175"/>
      <c r="U154" s="332">
        <v>0.28802879999999997</v>
      </c>
    </row>
    <row r="155" spans="1:21" s="326" customFormat="1" ht="25.5" x14ac:dyDescent="0.2">
      <c r="A155" s="327">
        <v>3</v>
      </c>
      <c r="B155" s="327" t="s">
        <v>465</v>
      </c>
      <c r="C155" s="327" t="s">
        <v>466</v>
      </c>
      <c r="D155" s="327" t="s">
        <v>356</v>
      </c>
      <c r="E155" s="336">
        <v>11</v>
      </c>
      <c r="F155" s="330"/>
      <c r="G155" s="330">
        <v>2447.77</v>
      </c>
      <c r="H155" s="330">
        <v>2447.77</v>
      </c>
      <c r="I155" s="323"/>
      <c r="J155" s="323"/>
      <c r="K155" s="323"/>
      <c r="L155" s="323"/>
      <c r="M155" s="323"/>
      <c r="N155" s="323"/>
      <c r="O155" s="323"/>
      <c r="P155" s="349" t="s">
        <v>467</v>
      </c>
      <c r="Q155" s="331" t="s">
        <v>468</v>
      </c>
      <c r="R155" s="175">
        <v>0.03</v>
      </c>
      <c r="S155" s="332"/>
      <c r="T155" s="175"/>
      <c r="U155" s="332">
        <v>0.21442465199999999</v>
      </c>
    </row>
    <row r="156" spans="1:21" s="326" customFormat="1" x14ac:dyDescent="0.2">
      <c r="A156" s="327">
        <v>4</v>
      </c>
      <c r="B156" s="327" t="s">
        <v>465</v>
      </c>
      <c r="C156" s="327" t="s">
        <v>469</v>
      </c>
      <c r="D156" s="327" t="s">
        <v>356</v>
      </c>
      <c r="E156" s="336">
        <v>11</v>
      </c>
      <c r="F156" s="330"/>
      <c r="G156" s="330">
        <v>1709</v>
      </c>
      <c r="H156" s="330">
        <v>1709</v>
      </c>
      <c r="I156" s="323"/>
      <c r="J156" s="323"/>
      <c r="K156" s="323"/>
      <c r="L156" s="323"/>
      <c r="M156" s="323"/>
      <c r="N156" s="323"/>
      <c r="O156" s="323"/>
      <c r="P156" s="349" t="s">
        <v>470</v>
      </c>
      <c r="Q156" s="331" t="s">
        <v>471</v>
      </c>
      <c r="R156" s="175">
        <v>0.03</v>
      </c>
      <c r="S156" s="332"/>
      <c r="T156" s="175"/>
      <c r="U156" s="332">
        <v>0.11228129999999999</v>
      </c>
    </row>
    <row r="157" spans="1:21" s="326" customFormat="1" ht="25.5" x14ac:dyDescent="0.2">
      <c r="A157" s="327">
        <v>5</v>
      </c>
      <c r="B157" s="327" t="s">
        <v>472</v>
      </c>
      <c r="C157" s="327" t="s">
        <v>473</v>
      </c>
      <c r="D157" s="327" t="s">
        <v>356</v>
      </c>
      <c r="E157" s="336">
        <v>11</v>
      </c>
      <c r="F157" s="330"/>
      <c r="G157" s="330">
        <v>3987</v>
      </c>
      <c r="H157" s="330">
        <v>3987</v>
      </c>
      <c r="I157" s="323"/>
      <c r="J157" s="323"/>
      <c r="K157" s="323"/>
      <c r="L157" s="323"/>
      <c r="M157" s="323"/>
      <c r="N157" s="323"/>
      <c r="O157" s="323"/>
      <c r="P157" s="349" t="s">
        <v>474</v>
      </c>
      <c r="Q157" s="331" t="s">
        <v>475</v>
      </c>
      <c r="R157" s="175">
        <v>0.03</v>
      </c>
      <c r="S157" s="332"/>
      <c r="T157" s="175"/>
      <c r="U157" s="332">
        <v>0.96046830000000005</v>
      </c>
    </row>
    <row r="158" spans="1:21" x14ac:dyDescent="0.2">
      <c r="A158" s="327">
        <v>6</v>
      </c>
      <c r="B158" s="327" t="s">
        <v>472</v>
      </c>
      <c r="C158" s="327" t="s">
        <v>476</v>
      </c>
      <c r="D158" s="327" t="s">
        <v>356</v>
      </c>
      <c r="E158" s="336">
        <v>11</v>
      </c>
      <c r="F158" s="330"/>
      <c r="G158" s="330">
        <v>1033</v>
      </c>
      <c r="H158" s="330">
        <v>1033</v>
      </c>
      <c r="I158" s="323"/>
      <c r="J158" s="323"/>
      <c r="K158" s="323"/>
      <c r="L158" s="323"/>
      <c r="M158" s="323"/>
      <c r="N158" s="323"/>
      <c r="O158" s="323"/>
      <c r="P158" s="349" t="s">
        <v>477</v>
      </c>
      <c r="Q158" s="331" t="s">
        <v>306</v>
      </c>
      <c r="R158" s="175">
        <v>0.03</v>
      </c>
      <c r="S158" s="332"/>
      <c r="T158" s="175"/>
      <c r="U158" s="332">
        <v>0.1583589</v>
      </c>
    </row>
    <row r="159" spans="1:21" x14ac:dyDescent="0.2">
      <c r="A159" s="327">
        <v>7</v>
      </c>
      <c r="B159" s="327" t="s">
        <v>478</v>
      </c>
      <c r="C159" s="327" t="s">
        <v>479</v>
      </c>
      <c r="D159" s="327" t="s">
        <v>356</v>
      </c>
      <c r="E159" s="336">
        <v>33</v>
      </c>
      <c r="F159" s="330"/>
      <c r="G159" s="330">
        <v>2024</v>
      </c>
      <c r="H159" s="330">
        <v>2024</v>
      </c>
      <c r="I159" s="323"/>
      <c r="J159" s="323"/>
      <c r="K159" s="323"/>
      <c r="L159" s="323"/>
      <c r="M159" s="323"/>
      <c r="N159" s="323"/>
      <c r="O159" s="323"/>
      <c r="P159" s="349" t="s">
        <v>477</v>
      </c>
      <c r="Q159" s="331" t="s">
        <v>306</v>
      </c>
      <c r="R159" s="175">
        <v>0.03</v>
      </c>
      <c r="S159" s="332"/>
      <c r="T159" s="175"/>
      <c r="U159" s="332">
        <v>0.31027920000000003</v>
      </c>
    </row>
    <row r="160" spans="1:21" ht="25.5" x14ac:dyDescent="0.2">
      <c r="A160" s="327">
        <v>8</v>
      </c>
      <c r="B160" s="327" t="s">
        <v>480</v>
      </c>
      <c r="C160" s="327" t="s">
        <v>481</v>
      </c>
      <c r="D160" s="327" t="s">
        <v>181</v>
      </c>
      <c r="E160" s="336">
        <v>33</v>
      </c>
      <c r="F160" s="330"/>
      <c r="G160" s="330">
        <v>2155.5500000000002</v>
      </c>
      <c r="H160" s="330">
        <v>2155.5500000000002</v>
      </c>
      <c r="I160" s="323"/>
      <c r="J160" s="323"/>
      <c r="K160" s="323"/>
      <c r="L160" s="323"/>
      <c r="M160" s="323"/>
      <c r="N160" s="323"/>
      <c r="O160" s="323"/>
      <c r="P160" s="349" t="s">
        <v>482</v>
      </c>
      <c r="Q160" s="331" t="s">
        <v>483</v>
      </c>
      <c r="R160" s="175">
        <v>0.04</v>
      </c>
      <c r="S160" s="332"/>
      <c r="T160" s="175"/>
      <c r="U160" s="332">
        <v>0.62942060000000011</v>
      </c>
    </row>
    <row r="161" spans="1:21" ht="25.5" x14ac:dyDescent="0.2">
      <c r="A161" s="327">
        <v>9</v>
      </c>
      <c r="B161" s="327" t="s">
        <v>480</v>
      </c>
      <c r="C161" s="327" t="s">
        <v>484</v>
      </c>
      <c r="D161" s="327" t="s">
        <v>462</v>
      </c>
      <c r="E161" s="336">
        <v>33</v>
      </c>
      <c r="F161" s="330"/>
      <c r="G161" s="330">
        <v>2500</v>
      </c>
      <c r="H161" s="330">
        <v>2500</v>
      </c>
      <c r="I161" s="323"/>
      <c r="J161" s="323"/>
      <c r="K161" s="323"/>
      <c r="L161" s="323"/>
      <c r="M161" s="323"/>
      <c r="N161" s="323"/>
      <c r="O161" s="323"/>
      <c r="P161" s="349" t="s">
        <v>474</v>
      </c>
      <c r="Q161" s="331" t="s">
        <v>475</v>
      </c>
      <c r="R161" s="175">
        <v>0.05</v>
      </c>
      <c r="S161" s="332"/>
      <c r="T161" s="175"/>
      <c r="U161" s="332">
        <v>1.0037499999999999</v>
      </c>
    </row>
    <row r="162" spans="1:21" ht="25.5" x14ac:dyDescent="0.2">
      <c r="A162" s="327">
        <v>10</v>
      </c>
      <c r="B162" s="327" t="s">
        <v>485</v>
      </c>
      <c r="C162" s="327" t="s">
        <v>443</v>
      </c>
      <c r="D162" s="327" t="s">
        <v>340</v>
      </c>
      <c r="E162" s="336">
        <v>33</v>
      </c>
      <c r="F162" s="330"/>
      <c r="G162" s="330">
        <v>2500</v>
      </c>
      <c r="H162" s="330">
        <v>2500</v>
      </c>
      <c r="I162" s="323"/>
      <c r="J162" s="323"/>
      <c r="K162" s="323"/>
      <c r="L162" s="323"/>
      <c r="M162" s="323"/>
      <c r="N162" s="323"/>
      <c r="O162" s="323"/>
      <c r="P162" s="349" t="s">
        <v>474</v>
      </c>
      <c r="Q162" s="331" t="s">
        <v>475</v>
      </c>
      <c r="R162" s="175">
        <v>0.03</v>
      </c>
      <c r="S162" s="332"/>
      <c r="T162" s="175"/>
      <c r="U162" s="332">
        <v>0.60224999999999995</v>
      </c>
    </row>
    <row r="163" spans="1:21" ht="25.5" x14ac:dyDescent="0.2">
      <c r="A163" s="327">
        <v>11</v>
      </c>
      <c r="B163" s="327" t="s">
        <v>323</v>
      </c>
      <c r="C163" s="327" t="s">
        <v>486</v>
      </c>
      <c r="D163" s="327" t="s">
        <v>337</v>
      </c>
      <c r="E163" s="336">
        <v>33</v>
      </c>
      <c r="F163" s="330"/>
      <c r="G163" s="330">
        <v>3681.11</v>
      </c>
      <c r="H163" s="330">
        <v>3681.11</v>
      </c>
      <c r="I163" s="323"/>
      <c r="J163" s="323"/>
      <c r="K163" s="323"/>
      <c r="L163" s="323"/>
      <c r="M163" s="323"/>
      <c r="N163" s="323"/>
      <c r="O163" s="323"/>
      <c r="P163" s="349" t="s">
        <v>482</v>
      </c>
      <c r="Q163" s="331" t="s">
        <v>483</v>
      </c>
      <c r="R163" s="175">
        <v>0.03</v>
      </c>
      <c r="S163" s="332"/>
      <c r="T163" s="175"/>
      <c r="U163" s="332">
        <v>0.80616309000000008</v>
      </c>
    </row>
    <row r="164" spans="1:21" ht="25.5" x14ac:dyDescent="0.2">
      <c r="A164" s="327">
        <v>12</v>
      </c>
      <c r="B164" s="327" t="s">
        <v>288</v>
      </c>
      <c r="C164" s="327" t="s">
        <v>487</v>
      </c>
      <c r="D164" s="327" t="s">
        <v>488</v>
      </c>
      <c r="E164" s="336">
        <v>33</v>
      </c>
      <c r="F164" s="330"/>
      <c r="G164" s="330">
        <v>2848</v>
      </c>
      <c r="H164" s="330">
        <v>2848</v>
      </c>
      <c r="I164" s="323"/>
      <c r="J164" s="323"/>
      <c r="K164" s="323"/>
      <c r="L164" s="323"/>
      <c r="M164" s="323"/>
      <c r="N164" s="323"/>
      <c r="O164" s="323"/>
      <c r="P164" s="349" t="s">
        <v>489</v>
      </c>
      <c r="Q164" s="331" t="s">
        <v>475</v>
      </c>
      <c r="R164" s="175">
        <v>0.04</v>
      </c>
      <c r="S164" s="332"/>
      <c r="T164" s="175"/>
      <c r="U164" s="332">
        <v>0.91477760000000008</v>
      </c>
    </row>
    <row r="165" spans="1:21" x14ac:dyDescent="0.2">
      <c r="A165" s="327">
        <v>13</v>
      </c>
      <c r="B165" s="327" t="s">
        <v>490</v>
      </c>
      <c r="C165" s="327" t="s">
        <v>491</v>
      </c>
      <c r="D165" s="327" t="s">
        <v>124</v>
      </c>
      <c r="E165" s="336">
        <v>33</v>
      </c>
      <c r="F165" s="330"/>
      <c r="G165" s="330">
        <v>7000</v>
      </c>
      <c r="H165" s="330">
        <v>7000</v>
      </c>
      <c r="I165" s="323"/>
      <c r="J165" s="323"/>
      <c r="K165" s="323"/>
      <c r="L165" s="323"/>
      <c r="M165" s="323"/>
      <c r="N165" s="323"/>
      <c r="O165" s="323"/>
      <c r="P165" s="349" t="s">
        <v>477</v>
      </c>
      <c r="Q165" s="331" t="s">
        <v>306</v>
      </c>
      <c r="R165" s="175">
        <v>0.05</v>
      </c>
      <c r="S165" s="332"/>
      <c r="T165" s="175"/>
      <c r="U165" s="332">
        <v>1.7885</v>
      </c>
    </row>
    <row r="166" spans="1:21" ht="25.5" x14ac:dyDescent="0.2">
      <c r="A166" s="327">
        <v>14</v>
      </c>
      <c r="B166" s="327" t="s">
        <v>490</v>
      </c>
      <c r="C166" s="327" t="s">
        <v>492</v>
      </c>
      <c r="D166" s="327" t="s">
        <v>488</v>
      </c>
      <c r="E166" s="336">
        <v>33</v>
      </c>
      <c r="F166" s="330"/>
      <c r="G166" s="330">
        <v>1200</v>
      </c>
      <c r="H166" s="330">
        <v>1200</v>
      </c>
      <c r="I166" s="323"/>
      <c r="J166" s="323"/>
      <c r="K166" s="323"/>
      <c r="L166" s="323"/>
      <c r="M166" s="323"/>
      <c r="N166" s="323"/>
      <c r="O166" s="323"/>
      <c r="P166" s="349" t="s">
        <v>463</v>
      </c>
      <c r="Q166" s="331" t="s">
        <v>298</v>
      </c>
      <c r="R166" s="175">
        <v>0.04</v>
      </c>
      <c r="S166" s="332"/>
      <c r="T166" s="175"/>
      <c r="U166" s="332">
        <v>0.42048000000000002</v>
      </c>
    </row>
    <row r="167" spans="1:21" ht="25.5" x14ac:dyDescent="0.2">
      <c r="A167" s="327">
        <v>15</v>
      </c>
      <c r="B167" s="327" t="s">
        <v>490</v>
      </c>
      <c r="C167" s="327" t="s">
        <v>493</v>
      </c>
      <c r="D167" s="327" t="s">
        <v>488</v>
      </c>
      <c r="E167" s="336">
        <v>33</v>
      </c>
      <c r="F167" s="330"/>
      <c r="G167" s="330">
        <v>1750</v>
      </c>
      <c r="H167" s="330">
        <v>1750</v>
      </c>
      <c r="I167" s="323"/>
      <c r="J167" s="323"/>
      <c r="K167" s="323"/>
      <c r="L167" s="323"/>
      <c r="M167" s="323"/>
      <c r="N167" s="323"/>
      <c r="O167" s="323"/>
      <c r="P167" s="349" t="s">
        <v>463</v>
      </c>
      <c r="Q167" s="331" t="s">
        <v>298</v>
      </c>
      <c r="R167" s="175">
        <v>0.04</v>
      </c>
      <c r="S167" s="332"/>
      <c r="T167" s="175"/>
      <c r="U167" s="332">
        <v>0.61319999999999997</v>
      </c>
    </row>
    <row r="168" spans="1:21" ht="25.5" x14ac:dyDescent="0.2">
      <c r="A168" s="327">
        <v>16</v>
      </c>
      <c r="B168" s="327" t="s">
        <v>490</v>
      </c>
      <c r="C168" s="327" t="s">
        <v>494</v>
      </c>
      <c r="D168" s="327" t="s">
        <v>488</v>
      </c>
      <c r="E168" s="336">
        <v>33</v>
      </c>
      <c r="F168" s="330"/>
      <c r="G168" s="330">
        <v>2862</v>
      </c>
      <c r="H168" s="330">
        <v>2862</v>
      </c>
      <c r="I168" s="323"/>
      <c r="J168" s="323"/>
      <c r="K168" s="323"/>
      <c r="L168" s="323"/>
      <c r="M168" s="323"/>
      <c r="N168" s="323"/>
      <c r="O168" s="323"/>
      <c r="P168" s="349" t="s">
        <v>463</v>
      </c>
      <c r="Q168" s="331" t="s">
        <v>298</v>
      </c>
      <c r="R168" s="175">
        <v>0.04</v>
      </c>
      <c r="S168" s="332"/>
      <c r="T168" s="175"/>
      <c r="U168" s="332">
        <v>1.0028448000000001</v>
      </c>
    </row>
    <row r="169" spans="1:21" ht="25.5" x14ac:dyDescent="0.2">
      <c r="A169" s="327">
        <v>17</v>
      </c>
      <c r="B169" s="327" t="s">
        <v>295</v>
      </c>
      <c r="C169" s="327" t="s">
        <v>495</v>
      </c>
      <c r="D169" s="327" t="s">
        <v>181</v>
      </c>
      <c r="E169" s="336">
        <v>33</v>
      </c>
      <c r="F169" s="330"/>
      <c r="G169" s="330">
        <v>3685</v>
      </c>
      <c r="H169" s="330">
        <v>3685</v>
      </c>
      <c r="I169" s="323"/>
      <c r="J169" s="323"/>
      <c r="K169" s="323"/>
      <c r="L169" s="323"/>
      <c r="M169" s="323"/>
      <c r="N169" s="323"/>
      <c r="O169" s="323"/>
      <c r="P169" s="349" t="s">
        <v>474</v>
      </c>
      <c r="Q169" s="331" t="s">
        <v>475</v>
      </c>
      <c r="R169" s="175">
        <v>0.04</v>
      </c>
      <c r="S169" s="332"/>
      <c r="T169" s="175"/>
      <c r="U169" s="332">
        <v>1.183622</v>
      </c>
    </row>
    <row r="170" spans="1:21" ht="25.5" x14ac:dyDescent="0.2">
      <c r="A170" s="327">
        <v>18</v>
      </c>
      <c r="B170" s="327" t="s">
        <v>295</v>
      </c>
      <c r="C170" s="327" t="s">
        <v>496</v>
      </c>
      <c r="D170" s="327" t="s">
        <v>124</v>
      </c>
      <c r="E170" s="336">
        <v>33</v>
      </c>
      <c r="F170" s="330"/>
      <c r="G170" s="330">
        <v>7000</v>
      </c>
      <c r="H170" s="330">
        <v>7000</v>
      </c>
      <c r="I170" s="323"/>
      <c r="J170" s="323"/>
      <c r="K170" s="323"/>
      <c r="L170" s="323"/>
      <c r="M170" s="323"/>
      <c r="N170" s="323"/>
      <c r="O170" s="323"/>
      <c r="P170" s="349" t="s">
        <v>497</v>
      </c>
      <c r="Q170" s="331" t="s">
        <v>498</v>
      </c>
      <c r="R170" s="175">
        <v>0.05</v>
      </c>
      <c r="S170" s="332"/>
      <c r="T170" s="175"/>
      <c r="U170" s="332">
        <v>2.044</v>
      </c>
    </row>
    <row r="171" spans="1:21" x14ac:dyDescent="0.2">
      <c r="A171" s="327">
        <v>19</v>
      </c>
      <c r="B171" s="327" t="s">
        <v>295</v>
      </c>
      <c r="C171" s="327" t="s">
        <v>499</v>
      </c>
      <c r="D171" s="327" t="s">
        <v>181</v>
      </c>
      <c r="E171" s="336">
        <v>33</v>
      </c>
      <c r="F171" s="330"/>
      <c r="G171" s="330">
        <v>1056.76</v>
      </c>
      <c r="H171" s="330">
        <v>1056.76</v>
      </c>
      <c r="I171" s="323"/>
      <c r="J171" s="323"/>
      <c r="K171" s="323"/>
      <c r="L171" s="323"/>
      <c r="M171" s="323"/>
      <c r="N171" s="323"/>
      <c r="O171" s="323"/>
      <c r="P171" s="349" t="s">
        <v>463</v>
      </c>
      <c r="Q171" s="331" t="s">
        <v>298</v>
      </c>
      <c r="R171" s="175">
        <v>0.04</v>
      </c>
      <c r="S171" s="332"/>
      <c r="T171" s="175"/>
      <c r="U171" s="332">
        <v>0.37028870400000002</v>
      </c>
    </row>
    <row r="172" spans="1:21" x14ac:dyDescent="0.2">
      <c r="A172" s="327">
        <v>20</v>
      </c>
      <c r="B172" s="327" t="s">
        <v>295</v>
      </c>
      <c r="C172" s="327" t="s">
        <v>500</v>
      </c>
      <c r="D172" s="327" t="s">
        <v>181</v>
      </c>
      <c r="E172" s="336">
        <v>33</v>
      </c>
      <c r="F172" s="330"/>
      <c r="G172" s="330">
        <v>1353.53</v>
      </c>
      <c r="H172" s="330">
        <v>1353.53</v>
      </c>
      <c r="I172" s="323"/>
      <c r="J172" s="323"/>
      <c r="K172" s="323"/>
      <c r="L172" s="323"/>
      <c r="M172" s="323"/>
      <c r="N172" s="323"/>
      <c r="O172" s="323"/>
      <c r="P172" s="349" t="s">
        <v>474</v>
      </c>
      <c r="Q172" s="331" t="s">
        <v>475</v>
      </c>
      <c r="R172" s="175">
        <v>0.04</v>
      </c>
      <c r="S172" s="332"/>
      <c r="T172" s="175"/>
      <c r="U172" s="332">
        <v>0.434753836</v>
      </c>
    </row>
    <row r="173" spans="1:21" ht="25.5" x14ac:dyDescent="0.2">
      <c r="A173" s="327">
        <v>21</v>
      </c>
      <c r="B173" s="327" t="s">
        <v>501</v>
      </c>
      <c r="C173" s="327" t="s">
        <v>502</v>
      </c>
      <c r="D173" s="327" t="s">
        <v>181</v>
      </c>
      <c r="E173" s="336">
        <v>33</v>
      </c>
      <c r="F173" s="330"/>
      <c r="G173" s="330">
        <v>1311.1111111111111</v>
      </c>
      <c r="H173" s="330">
        <v>1311.1111111111111</v>
      </c>
      <c r="I173" s="323"/>
      <c r="J173" s="323"/>
      <c r="K173" s="323"/>
      <c r="L173" s="323"/>
      <c r="M173" s="323"/>
      <c r="N173" s="323"/>
      <c r="O173" s="323"/>
      <c r="P173" s="350" t="s">
        <v>463</v>
      </c>
      <c r="Q173" s="331" t="s">
        <v>298</v>
      </c>
      <c r="R173" s="175">
        <v>0.04</v>
      </c>
      <c r="S173" s="332"/>
      <c r="T173" s="175"/>
      <c r="U173" s="332">
        <v>0.4594133333333334</v>
      </c>
    </row>
    <row r="174" spans="1:21" x14ac:dyDescent="0.2">
      <c r="A174" s="327">
        <v>22</v>
      </c>
      <c r="B174" s="327" t="s">
        <v>313</v>
      </c>
      <c r="C174" s="327" t="s">
        <v>503</v>
      </c>
      <c r="D174" s="327" t="s">
        <v>462</v>
      </c>
      <c r="E174" s="336">
        <v>33</v>
      </c>
      <c r="F174" s="330"/>
      <c r="G174" s="330">
        <v>1500</v>
      </c>
      <c r="H174" s="330">
        <v>1500</v>
      </c>
      <c r="I174" s="323"/>
      <c r="J174" s="323"/>
      <c r="K174" s="323"/>
      <c r="L174" s="323"/>
      <c r="M174" s="323"/>
      <c r="N174" s="323"/>
      <c r="O174" s="323"/>
      <c r="P174" s="349" t="s">
        <v>474</v>
      </c>
      <c r="Q174" s="331" t="s">
        <v>475</v>
      </c>
      <c r="R174" s="175">
        <v>0.05</v>
      </c>
      <c r="S174" s="332"/>
      <c r="T174" s="175"/>
      <c r="U174" s="332">
        <v>0.60224999999999995</v>
      </c>
    </row>
    <row r="175" spans="1:21" x14ac:dyDescent="0.2">
      <c r="A175" s="327"/>
      <c r="B175" s="327" t="s">
        <v>504</v>
      </c>
      <c r="C175" s="327"/>
      <c r="D175" s="327"/>
      <c r="E175" s="351"/>
      <c r="F175" s="352"/>
      <c r="G175" s="352">
        <v>58199.831111111111</v>
      </c>
      <c r="H175" s="352">
        <v>58199.831111111111</v>
      </c>
      <c r="I175" s="352">
        <v>0</v>
      </c>
      <c r="J175" s="352">
        <v>0</v>
      </c>
      <c r="K175" s="352">
        <v>0</v>
      </c>
      <c r="L175" s="352">
        <v>0</v>
      </c>
      <c r="M175" s="352">
        <v>0</v>
      </c>
      <c r="N175" s="352">
        <v>0</v>
      </c>
      <c r="O175" s="352">
        <v>0</v>
      </c>
      <c r="P175" s="352"/>
      <c r="Q175" s="352"/>
      <c r="R175" s="190"/>
      <c r="S175" s="353">
        <v>0</v>
      </c>
      <c r="T175" s="353">
        <v>0</v>
      </c>
      <c r="U175" s="353">
        <v>23.386148599999995</v>
      </c>
    </row>
    <row r="176" spans="1:21" ht="25.5" x14ac:dyDescent="0.2">
      <c r="A176" s="327"/>
      <c r="B176" s="327" t="s">
        <v>505</v>
      </c>
      <c r="C176" s="327"/>
      <c r="D176" s="327"/>
      <c r="E176" s="336"/>
      <c r="F176" s="330">
        <v>226506.97</v>
      </c>
      <c r="G176" s="330">
        <v>58199.831111111111</v>
      </c>
      <c r="H176" s="330">
        <v>284707.2111111111</v>
      </c>
      <c r="I176" s="323">
        <v>48.972175000000021</v>
      </c>
      <c r="J176" s="323">
        <v>43.946454000000003</v>
      </c>
      <c r="K176" s="323">
        <v>48.298179999999981</v>
      </c>
      <c r="L176" s="323">
        <v>47.593502999999998</v>
      </c>
      <c r="M176" s="323">
        <v>47.236820999999999</v>
      </c>
      <c r="N176" s="323">
        <v>45.000575999999995</v>
      </c>
      <c r="O176" s="323">
        <v>281.04770899999983</v>
      </c>
      <c r="P176" s="330"/>
      <c r="Q176" s="330"/>
      <c r="R176" s="330"/>
      <c r="S176" s="323">
        <v>537.25349723600016</v>
      </c>
      <c r="T176" s="323">
        <v>0.30085072684348046</v>
      </c>
      <c r="U176" s="323">
        <v>580.21005870799991</v>
      </c>
    </row>
    <row r="177" spans="1:21" x14ac:dyDescent="0.2">
      <c r="A177" s="327"/>
      <c r="B177" s="327" t="s">
        <v>506</v>
      </c>
      <c r="C177" s="327"/>
      <c r="D177" s="327"/>
      <c r="E177" s="336"/>
      <c r="F177" s="330">
        <v>717548.97</v>
      </c>
      <c r="G177" s="330">
        <f>G176+G43</f>
        <v>88199.831111111111</v>
      </c>
      <c r="H177" s="330">
        <f>H176+H43</f>
        <v>805749.2111111111</v>
      </c>
      <c r="I177" s="323">
        <v>127.08056100000003</v>
      </c>
      <c r="J177" s="323">
        <v>118.37814699999998</v>
      </c>
      <c r="K177" s="323">
        <v>128.07760199999998</v>
      </c>
      <c r="L177" s="323">
        <v>135.25516799999997</v>
      </c>
      <c r="M177" s="323">
        <v>136.31837300000001</v>
      </c>
      <c r="N177" s="323">
        <v>133.61875599999999</v>
      </c>
      <c r="O177" s="323">
        <v>778.7286069999999</v>
      </c>
      <c r="P177" s="330"/>
      <c r="Q177" s="330"/>
      <c r="R177" s="330"/>
      <c r="S177" s="323">
        <f>S176+S43</f>
        <v>1580.9993649480002</v>
      </c>
      <c r="T177" s="323">
        <v>0.30085072684348046</v>
      </c>
      <c r="U177" s="323">
        <f>U176+U43</f>
        <v>1676.1427385719999</v>
      </c>
    </row>
    <row r="178" spans="1:21" x14ac:dyDescent="0.2">
      <c r="A178" s="327"/>
      <c r="B178" s="327"/>
      <c r="C178" s="327"/>
      <c r="D178" s="327"/>
      <c r="I178" s="357"/>
      <c r="J178" s="357"/>
      <c r="K178" s="357"/>
      <c r="L178" s="357"/>
      <c r="M178" s="357"/>
      <c r="N178" s="357"/>
      <c r="O178" s="357"/>
      <c r="P178" s="358"/>
      <c r="Q178" s="358"/>
      <c r="R178" s="359"/>
      <c r="S178" s="360"/>
      <c r="T178" s="359"/>
    </row>
    <row r="179" spans="1:21" x14ac:dyDescent="0.2">
      <c r="A179" s="327"/>
      <c r="B179" s="327"/>
      <c r="C179" s="327"/>
      <c r="D179" s="327"/>
      <c r="I179" s="357"/>
      <c r="J179" s="357"/>
      <c r="K179" s="357"/>
      <c r="L179" s="357"/>
      <c r="M179" s="357"/>
      <c r="N179" s="357"/>
      <c r="O179" s="357"/>
      <c r="P179" s="358"/>
      <c r="Q179" s="358"/>
      <c r="R179" s="359"/>
      <c r="S179" s="360"/>
      <c r="T179" s="359"/>
    </row>
    <row r="180" spans="1:21" x14ac:dyDescent="0.2">
      <c r="A180" s="327"/>
      <c r="B180" s="327"/>
      <c r="C180" s="327"/>
      <c r="D180" s="327"/>
      <c r="I180" s="357"/>
      <c r="J180" s="357"/>
      <c r="K180" s="357"/>
      <c r="L180" s="357"/>
      <c r="M180" s="357"/>
      <c r="N180" s="357"/>
      <c r="O180" s="357"/>
      <c r="P180" s="358"/>
      <c r="Q180" s="358"/>
      <c r="R180" s="359"/>
      <c r="S180" s="360"/>
      <c r="T180" s="359"/>
    </row>
    <row r="181" spans="1:21" x14ac:dyDescent="0.2">
      <c r="A181" s="327"/>
      <c r="B181" s="327"/>
      <c r="C181" s="327"/>
      <c r="D181" s="327"/>
      <c r="I181" s="357"/>
      <c r="J181" s="357"/>
      <c r="K181" s="357"/>
      <c r="L181" s="357"/>
      <c r="M181" s="357"/>
      <c r="N181" s="357"/>
      <c r="O181" s="357"/>
      <c r="P181" s="358"/>
      <c r="Q181" s="358"/>
      <c r="R181" s="359"/>
      <c r="S181" s="360"/>
      <c r="T181" s="359"/>
    </row>
    <row r="182" spans="1:21" x14ac:dyDescent="0.2">
      <c r="A182" s="327"/>
      <c r="B182" s="327"/>
      <c r="C182" s="327"/>
      <c r="D182" s="327"/>
      <c r="I182" s="357"/>
      <c r="J182" s="357"/>
      <c r="K182" s="357"/>
      <c r="L182" s="357"/>
      <c r="M182" s="357"/>
      <c r="N182" s="357"/>
      <c r="O182" s="357"/>
      <c r="P182" s="358"/>
      <c r="Q182" s="358"/>
      <c r="R182" s="359"/>
      <c r="S182" s="360"/>
      <c r="T182" s="359"/>
    </row>
    <row r="183" spans="1:21" x14ac:dyDescent="0.2">
      <c r="A183" s="327"/>
      <c r="B183" s="327"/>
      <c r="C183" s="327"/>
      <c r="D183" s="327"/>
      <c r="I183" s="357"/>
      <c r="J183" s="357"/>
      <c r="K183" s="357"/>
      <c r="L183" s="357"/>
      <c r="M183" s="357"/>
      <c r="N183" s="357"/>
      <c r="O183" s="357"/>
      <c r="P183" s="358"/>
      <c r="Q183" s="358"/>
      <c r="R183" s="359"/>
      <c r="S183" s="360"/>
      <c r="T183" s="359"/>
    </row>
    <row r="184" spans="1:21" x14ac:dyDescent="0.2">
      <c r="A184" s="327"/>
      <c r="B184" s="327"/>
      <c r="C184" s="327"/>
      <c r="D184" s="327"/>
      <c r="I184" s="357"/>
      <c r="J184" s="357"/>
      <c r="K184" s="357"/>
      <c r="L184" s="357"/>
      <c r="M184" s="357"/>
      <c r="N184" s="357"/>
      <c r="O184" s="357"/>
      <c r="P184" s="358"/>
      <c r="Q184" s="358"/>
      <c r="R184" s="359"/>
      <c r="S184" s="360"/>
      <c r="T184" s="359"/>
    </row>
    <row r="185" spans="1:21" x14ac:dyDescent="0.2">
      <c r="A185" s="327"/>
      <c r="B185" s="327"/>
      <c r="C185" s="327"/>
      <c r="D185" s="327"/>
      <c r="I185" s="357"/>
      <c r="J185" s="357"/>
      <c r="K185" s="357"/>
      <c r="L185" s="357"/>
      <c r="M185" s="357"/>
      <c r="N185" s="357"/>
      <c r="O185" s="357"/>
      <c r="P185" s="358"/>
      <c r="Q185" s="358"/>
      <c r="R185" s="359"/>
      <c r="S185" s="360"/>
      <c r="T185" s="359"/>
    </row>
    <row r="186" spans="1:21" x14ac:dyDescent="0.2">
      <c r="A186" s="327"/>
      <c r="B186" s="327"/>
      <c r="C186" s="327"/>
      <c r="D186" s="327"/>
      <c r="I186" s="357"/>
      <c r="J186" s="357"/>
      <c r="K186" s="357"/>
      <c r="L186" s="357"/>
      <c r="M186" s="357"/>
      <c r="N186" s="357"/>
      <c r="O186" s="357"/>
      <c r="P186" s="358"/>
      <c r="Q186" s="358"/>
      <c r="R186" s="359"/>
      <c r="S186" s="360"/>
      <c r="T186" s="359"/>
    </row>
    <row r="187" spans="1:21" x14ac:dyDescent="0.2">
      <c r="A187" s="327"/>
      <c r="B187" s="327"/>
      <c r="C187" s="327"/>
      <c r="D187" s="327"/>
      <c r="I187" s="357"/>
      <c r="J187" s="357"/>
      <c r="K187" s="357"/>
      <c r="L187" s="357"/>
      <c r="M187" s="357"/>
      <c r="N187" s="357"/>
      <c r="O187" s="357"/>
      <c r="P187" s="358"/>
      <c r="Q187" s="358"/>
      <c r="R187" s="359"/>
      <c r="S187" s="360"/>
      <c r="T187" s="359"/>
    </row>
    <row r="188" spans="1:21" x14ac:dyDescent="0.2">
      <c r="A188" s="327"/>
      <c r="B188" s="327"/>
      <c r="C188" s="327"/>
      <c r="D188" s="327"/>
      <c r="I188" s="357"/>
      <c r="J188" s="357"/>
      <c r="K188" s="357"/>
      <c r="L188" s="357"/>
      <c r="M188" s="357"/>
      <c r="N188" s="357"/>
      <c r="O188" s="357"/>
      <c r="P188" s="358"/>
      <c r="Q188" s="358"/>
      <c r="R188" s="359"/>
      <c r="S188" s="360"/>
      <c r="T188" s="359"/>
    </row>
    <row r="189" spans="1:21" x14ac:dyDescent="0.2">
      <c r="A189" s="327"/>
      <c r="B189" s="327"/>
      <c r="C189" s="327"/>
      <c r="D189" s="327"/>
      <c r="I189" s="357"/>
      <c r="J189" s="357"/>
      <c r="K189" s="357"/>
      <c r="L189" s="357"/>
      <c r="M189" s="357"/>
      <c r="N189" s="357"/>
      <c r="O189" s="357"/>
      <c r="P189" s="358"/>
      <c r="Q189" s="358"/>
      <c r="R189" s="359"/>
      <c r="S189" s="360"/>
      <c r="T189" s="359"/>
    </row>
    <row r="190" spans="1:21" x14ac:dyDescent="0.2">
      <c r="A190" s="327"/>
      <c r="B190" s="327"/>
      <c r="C190" s="327"/>
      <c r="D190" s="327"/>
      <c r="I190" s="357"/>
      <c r="J190" s="357"/>
      <c r="K190" s="357"/>
      <c r="L190" s="357"/>
      <c r="M190" s="357"/>
      <c r="N190" s="357"/>
      <c r="O190" s="357"/>
      <c r="P190" s="358"/>
      <c r="Q190" s="358"/>
      <c r="R190" s="359"/>
      <c r="S190" s="360"/>
      <c r="T190" s="359"/>
    </row>
    <row r="191" spans="1:21" x14ac:dyDescent="0.2">
      <c r="A191" s="327"/>
      <c r="B191" s="327"/>
      <c r="C191" s="327"/>
      <c r="D191" s="327"/>
      <c r="I191" s="357"/>
      <c r="J191" s="357"/>
      <c r="K191" s="357"/>
      <c r="L191" s="357"/>
      <c r="M191" s="357"/>
      <c r="N191" s="357"/>
      <c r="O191" s="357"/>
      <c r="P191" s="358"/>
      <c r="Q191" s="358"/>
      <c r="R191" s="359"/>
      <c r="S191" s="360"/>
      <c r="T191" s="359"/>
    </row>
    <row r="192" spans="1:21" x14ac:dyDescent="0.2">
      <c r="A192" s="327"/>
      <c r="B192" s="327"/>
      <c r="C192" s="327"/>
      <c r="D192" s="327"/>
      <c r="I192" s="357"/>
      <c r="J192" s="357"/>
      <c r="K192" s="357"/>
      <c r="L192" s="357"/>
      <c r="M192" s="357"/>
      <c r="N192" s="357"/>
      <c r="O192" s="357"/>
      <c r="P192" s="358"/>
      <c r="Q192" s="358"/>
      <c r="R192" s="359"/>
      <c r="S192" s="360"/>
      <c r="T192" s="359"/>
    </row>
    <row r="193" spans="1:20" x14ac:dyDescent="0.2">
      <c r="A193" s="327"/>
      <c r="B193" s="327"/>
      <c r="C193" s="327"/>
      <c r="D193" s="327"/>
      <c r="I193" s="357"/>
      <c r="J193" s="357"/>
      <c r="K193" s="357"/>
      <c r="L193" s="357"/>
      <c r="M193" s="357"/>
      <c r="N193" s="357"/>
      <c r="O193" s="357"/>
      <c r="P193" s="358"/>
      <c r="Q193" s="358"/>
      <c r="R193" s="359"/>
      <c r="S193" s="360"/>
      <c r="T193" s="359"/>
    </row>
    <row r="194" spans="1:20" x14ac:dyDescent="0.2">
      <c r="A194" s="327"/>
      <c r="B194" s="327"/>
      <c r="C194" s="327"/>
      <c r="D194" s="327"/>
      <c r="I194" s="357"/>
      <c r="J194" s="357"/>
      <c r="K194" s="357"/>
      <c r="L194" s="357"/>
      <c r="M194" s="357"/>
      <c r="N194" s="357"/>
      <c r="O194" s="357"/>
      <c r="P194" s="358"/>
      <c r="Q194" s="358"/>
      <c r="R194" s="359"/>
      <c r="S194" s="360"/>
      <c r="T194" s="359"/>
    </row>
    <row r="195" spans="1:20" x14ac:dyDescent="0.2">
      <c r="I195" s="357"/>
      <c r="J195" s="357"/>
      <c r="K195" s="357"/>
      <c r="L195" s="357"/>
      <c r="M195" s="357"/>
      <c r="N195" s="357"/>
      <c r="O195" s="357"/>
      <c r="P195" s="358"/>
      <c r="Q195" s="358"/>
      <c r="R195" s="359"/>
      <c r="S195" s="360"/>
      <c r="T195" s="359"/>
    </row>
    <row r="196" spans="1:20" x14ac:dyDescent="0.2">
      <c r="I196" s="357"/>
      <c r="J196" s="357"/>
      <c r="K196" s="357"/>
      <c r="L196" s="357"/>
      <c r="M196" s="357"/>
      <c r="N196" s="357"/>
      <c r="O196" s="357"/>
      <c r="P196" s="358"/>
      <c r="Q196" s="358"/>
      <c r="R196" s="359"/>
      <c r="S196" s="360"/>
      <c r="T196" s="359"/>
    </row>
    <row r="197" spans="1:20" x14ac:dyDescent="0.2">
      <c r="I197" s="357"/>
      <c r="J197" s="357"/>
      <c r="K197" s="357"/>
      <c r="L197" s="357"/>
      <c r="M197" s="357"/>
      <c r="N197" s="357"/>
      <c r="O197" s="357"/>
      <c r="P197" s="358"/>
      <c r="Q197" s="358"/>
      <c r="R197" s="359"/>
      <c r="S197" s="360"/>
      <c r="T197" s="359"/>
    </row>
    <row r="198" spans="1:20" x14ac:dyDescent="0.2">
      <c r="I198" s="357"/>
      <c r="J198" s="357"/>
      <c r="K198" s="357"/>
      <c r="L198" s="357"/>
      <c r="M198" s="357"/>
      <c r="N198" s="357"/>
      <c r="O198" s="357"/>
      <c r="P198" s="358"/>
      <c r="Q198" s="358"/>
      <c r="R198" s="359"/>
      <c r="S198" s="360"/>
      <c r="T198" s="359"/>
    </row>
    <row r="199" spans="1:20" x14ac:dyDescent="0.2">
      <c r="I199" s="357"/>
      <c r="J199" s="357"/>
      <c r="K199" s="357"/>
      <c r="L199" s="357"/>
      <c r="M199" s="357"/>
      <c r="N199" s="357"/>
      <c r="O199" s="357"/>
      <c r="P199" s="358"/>
      <c r="Q199" s="358"/>
      <c r="R199" s="359"/>
      <c r="S199" s="360"/>
      <c r="T199" s="359"/>
    </row>
    <row r="200" spans="1:20" x14ac:dyDescent="0.2">
      <c r="I200" s="357"/>
      <c r="J200" s="357"/>
      <c r="K200" s="357"/>
      <c r="L200" s="357"/>
      <c r="M200" s="357"/>
      <c r="N200" s="357"/>
      <c r="O200" s="357"/>
      <c r="P200" s="358"/>
      <c r="Q200" s="358"/>
      <c r="R200" s="359"/>
      <c r="S200" s="360"/>
      <c r="T200" s="359"/>
    </row>
    <row r="201" spans="1:20" x14ac:dyDescent="0.2">
      <c r="I201" s="357"/>
      <c r="J201" s="357"/>
      <c r="K201" s="357"/>
      <c r="L201" s="357"/>
      <c r="M201" s="357"/>
      <c r="N201" s="357"/>
      <c r="O201" s="357"/>
      <c r="P201" s="358"/>
      <c r="Q201" s="358"/>
      <c r="R201" s="359"/>
      <c r="S201" s="360"/>
      <c r="T201" s="359"/>
    </row>
    <row r="202" spans="1:20" x14ac:dyDescent="0.2">
      <c r="I202" s="357"/>
      <c r="J202" s="357"/>
      <c r="K202" s="357"/>
      <c r="L202" s="357"/>
      <c r="M202" s="357"/>
      <c r="N202" s="357"/>
      <c r="O202" s="357"/>
      <c r="P202" s="358"/>
      <c r="Q202" s="358"/>
      <c r="R202" s="359"/>
      <c r="S202" s="360"/>
      <c r="T202" s="359"/>
    </row>
    <row r="203" spans="1:20" x14ac:dyDescent="0.2">
      <c r="I203" s="357"/>
      <c r="J203" s="357"/>
      <c r="K203" s="357"/>
      <c r="L203" s="357"/>
      <c r="M203" s="357"/>
      <c r="N203" s="357"/>
      <c r="O203" s="357"/>
      <c r="P203" s="358"/>
      <c r="Q203" s="358"/>
      <c r="R203" s="359"/>
      <c r="S203" s="360"/>
      <c r="T203" s="359"/>
    </row>
    <row r="204" spans="1:20" x14ac:dyDescent="0.2">
      <c r="I204" s="357"/>
      <c r="J204" s="357"/>
      <c r="K204" s="357"/>
      <c r="L204" s="357"/>
      <c r="M204" s="357"/>
      <c r="N204" s="357"/>
      <c r="O204" s="357"/>
      <c r="P204" s="358"/>
      <c r="Q204" s="358"/>
      <c r="R204" s="359"/>
      <c r="S204" s="360"/>
      <c r="T204" s="359"/>
    </row>
    <row r="205" spans="1:20" x14ac:dyDescent="0.2">
      <c r="I205" s="357"/>
      <c r="J205" s="357"/>
      <c r="K205" s="357"/>
      <c r="L205" s="357"/>
      <c r="M205" s="357"/>
      <c r="N205" s="357"/>
      <c r="O205" s="357"/>
      <c r="P205" s="358"/>
      <c r="Q205" s="358"/>
      <c r="R205" s="359"/>
      <c r="S205" s="360"/>
      <c r="T205" s="359"/>
    </row>
    <row r="206" spans="1:20" x14ac:dyDescent="0.2">
      <c r="I206" s="357"/>
      <c r="J206" s="357"/>
      <c r="K206" s="357"/>
      <c r="L206" s="357"/>
      <c r="M206" s="357"/>
      <c r="N206" s="357"/>
      <c r="O206" s="357"/>
      <c r="P206" s="358"/>
      <c r="Q206" s="358"/>
      <c r="R206" s="359"/>
      <c r="S206" s="360"/>
      <c r="T206" s="359"/>
    </row>
    <row r="207" spans="1:20" x14ac:dyDescent="0.2">
      <c r="I207" s="357"/>
      <c r="J207" s="357"/>
      <c r="K207" s="357"/>
      <c r="L207" s="357"/>
      <c r="M207" s="357"/>
      <c r="N207" s="357"/>
      <c r="O207" s="357"/>
      <c r="P207" s="358"/>
      <c r="Q207" s="358"/>
      <c r="R207" s="359"/>
      <c r="S207" s="360"/>
      <c r="T207" s="359"/>
    </row>
    <row r="208" spans="1:20" x14ac:dyDescent="0.2">
      <c r="I208" s="357"/>
      <c r="J208" s="357"/>
      <c r="K208" s="357"/>
      <c r="L208" s="357"/>
      <c r="M208" s="357"/>
      <c r="N208" s="357"/>
      <c r="O208" s="357"/>
      <c r="P208" s="358"/>
      <c r="Q208" s="358"/>
      <c r="R208" s="359"/>
      <c r="S208" s="360"/>
      <c r="T208" s="359"/>
    </row>
    <row r="209" spans="9:20" x14ac:dyDescent="0.2">
      <c r="I209" s="357"/>
      <c r="J209" s="357"/>
      <c r="K209" s="357"/>
      <c r="L209" s="357"/>
      <c r="M209" s="357"/>
      <c r="N209" s="357"/>
      <c r="O209" s="357"/>
      <c r="P209" s="358"/>
      <c r="Q209" s="358"/>
      <c r="R209" s="359"/>
      <c r="S209" s="360"/>
      <c r="T209" s="359"/>
    </row>
    <row r="210" spans="9:20" x14ac:dyDescent="0.2">
      <c r="I210" s="357"/>
      <c r="J210" s="357"/>
      <c r="K210" s="357"/>
      <c r="L210" s="357"/>
      <c r="M210" s="357"/>
      <c r="N210" s="357"/>
      <c r="O210" s="357"/>
      <c r="P210" s="358"/>
      <c r="Q210" s="358"/>
      <c r="R210" s="359"/>
      <c r="S210" s="360"/>
      <c r="T210" s="359"/>
    </row>
    <row r="211" spans="9:20" x14ac:dyDescent="0.2">
      <c r="I211" s="357"/>
      <c r="J211" s="357"/>
      <c r="K211" s="357"/>
      <c r="L211" s="357"/>
      <c r="M211" s="357"/>
      <c r="N211" s="357"/>
      <c r="O211" s="357"/>
      <c r="P211" s="358"/>
      <c r="Q211" s="358"/>
      <c r="R211" s="359"/>
      <c r="S211" s="360"/>
      <c r="T211" s="359"/>
    </row>
    <row r="212" spans="9:20" x14ac:dyDescent="0.2">
      <c r="I212" s="357"/>
      <c r="J212" s="357"/>
      <c r="K212" s="357"/>
      <c r="L212" s="357"/>
      <c r="M212" s="357"/>
      <c r="N212" s="357"/>
      <c r="O212" s="357"/>
      <c r="P212" s="358"/>
      <c r="Q212" s="358"/>
      <c r="R212" s="359"/>
      <c r="S212" s="360"/>
      <c r="T212" s="359"/>
    </row>
    <row r="213" spans="9:20" x14ac:dyDescent="0.2">
      <c r="I213" s="357"/>
      <c r="J213" s="357"/>
      <c r="K213" s="357"/>
      <c r="L213" s="357"/>
      <c r="M213" s="357"/>
      <c r="N213" s="357"/>
      <c r="O213" s="357"/>
      <c r="P213" s="358"/>
      <c r="Q213" s="358"/>
      <c r="R213" s="359"/>
      <c r="S213" s="360"/>
      <c r="T213" s="359"/>
    </row>
    <row r="214" spans="9:20" x14ac:dyDescent="0.2">
      <c r="I214" s="357"/>
      <c r="J214" s="357"/>
      <c r="K214" s="357"/>
      <c r="L214" s="357"/>
      <c r="M214" s="357"/>
      <c r="N214" s="357"/>
      <c r="O214" s="357"/>
      <c r="P214" s="358"/>
      <c r="Q214" s="358"/>
      <c r="R214" s="359"/>
      <c r="S214" s="360"/>
      <c r="T214" s="359"/>
    </row>
    <row r="215" spans="9:20" x14ac:dyDescent="0.2">
      <c r="I215" s="357"/>
      <c r="J215" s="357"/>
      <c r="K215" s="357"/>
      <c r="L215" s="357"/>
      <c r="M215" s="357"/>
      <c r="N215" s="357"/>
      <c r="O215" s="357"/>
      <c r="P215" s="358"/>
      <c r="Q215" s="358"/>
      <c r="R215" s="359"/>
      <c r="S215" s="360"/>
      <c r="T215" s="359"/>
    </row>
    <row r="216" spans="9:20" x14ac:dyDescent="0.2">
      <c r="I216" s="357"/>
      <c r="J216" s="357"/>
      <c r="K216" s="357"/>
      <c r="L216" s="357"/>
      <c r="M216" s="357"/>
      <c r="N216" s="357"/>
      <c r="O216" s="357"/>
      <c r="P216" s="358"/>
      <c r="Q216" s="358"/>
      <c r="R216" s="359"/>
      <c r="S216" s="360"/>
      <c r="T216" s="359"/>
    </row>
    <row r="217" spans="9:20" x14ac:dyDescent="0.2">
      <c r="I217" s="357"/>
      <c r="J217" s="357"/>
      <c r="K217" s="357"/>
      <c r="L217" s="357"/>
      <c r="M217" s="357"/>
      <c r="N217" s="357"/>
      <c r="O217" s="357"/>
      <c r="P217" s="358"/>
      <c r="Q217" s="358"/>
      <c r="R217" s="359"/>
      <c r="S217" s="360"/>
      <c r="T217" s="359"/>
    </row>
    <row r="218" spans="9:20" x14ac:dyDescent="0.2">
      <c r="I218" s="357"/>
      <c r="J218" s="357"/>
      <c r="K218" s="357"/>
      <c r="L218" s="357"/>
      <c r="M218" s="357"/>
      <c r="N218" s="357"/>
      <c r="O218" s="357"/>
      <c r="P218" s="358"/>
      <c r="Q218" s="358"/>
      <c r="R218" s="359"/>
      <c r="S218" s="360"/>
      <c r="T218" s="359"/>
    </row>
    <row r="219" spans="9:20" x14ac:dyDescent="0.2">
      <c r="I219" s="357"/>
      <c r="J219" s="357"/>
      <c r="K219" s="357"/>
      <c r="L219" s="357"/>
      <c r="M219" s="357"/>
      <c r="N219" s="357"/>
      <c r="O219" s="357"/>
      <c r="P219" s="358"/>
      <c r="Q219" s="358"/>
      <c r="R219" s="359"/>
      <c r="S219" s="360"/>
      <c r="T219" s="359"/>
    </row>
    <row r="220" spans="9:20" x14ac:dyDescent="0.2">
      <c r="I220" s="357"/>
      <c r="J220" s="357"/>
      <c r="K220" s="357"/>
      <c r="L220" s="357"/>
      <c r="M220" s="357"/>
      <c r="N220" s="357"/>
      <c r="O220" s="357"/>
      <c r="P220" s="358"/>
      <c r="Q220" s="358"/>
      <c r="R220" s="359"/>
      <c r="S220" s="360"/>
      <c r="T220" s="359"/>
    </row>
    <row r="221" spans="9:20" x14ac:dyDescent="0.2">
      <c r="I221" s="357"/>
      <c r="J221" s="357"/>
      <c r="K221" s="357"/>
      <c r="L221" s="357"/>
      <c r="M221" s="357"/>
      <c r="N221" s="357"/>
      <c r="O221" s="357"/>
      <c r="P221" s="358"/>
      <c r="Q221" s="358"/>
      <c r="R221" s="359"/>
      <c r="S221" s="360"/>
      <c r="T221" s="359"/>
    </row>
    <row r="222" spans="9:20" x14ac:dyDescent="0.2">
      <c r="I222" s="357"/>
      <c r="J222" s="357"/>
      <c r="K222" s="357"/>
      <c r="L222" s="357"/>
      <c r="M222" s="357"/>
      <c r="N222" s="357"/>
      <c r="O222" s="357"/>
      <c r="P222" s="358"/>
      <c r="Q222" s="358"/>
      <c r="R222" s="359"/>
      <c r="S222" s="360"/>
      <c r="T222" s="359"/>
    </row>
    <row r="223" spans="9:20" x14ac:dyDescent="0.2">
      <c r="I223" s="357"/>
      <c r="J223" s="357"/>
      <c r="K223" s="357"/>
      <c r="L223" s="357"/>
      <c r="M223" s="357"/>
      <c r="N223" s="357"/>
      <c r="O223" s="357"/>
      <c r="P223" s="358"/>
      <c r="Q223" s="358"/>
      <c r="R223" s="359"/>
      <c r="S223" s="360"/>
      <c r="T223" s="359"/>
    </row>
    <row r="224" spans="9:20" x14ac:dyDescent="0.2">
      <c r="I224" s="357"/>
      <c r="J224" s="357"/>
      <c r="K224" s="357"/>
      <c r="L224" s="357"/>
      <c r="M224" s="357"/>
      <c r="N224" s="357"/>
      <c r="O224" s="357"/>
      <c r="P224" s="358"/>
      <c r="Q224" s="358"/>
      <c r="R224" s="359"/>
      <c r="S224" s="360"/>
      <c r="T224" s="359"/>
    </row>
    <row r="225" spans="9:20" x14ac:dyDescent="0.2">
      <c r="I225" s="357"/>
      <c r="J225" s="357"/>
      <c r="K225" s="357"/>
      <c r="L225" s="357"/>
      <c r="M225" s="357"/>
      <c r="N225" s="357"/>
      <c r="O225" s="357"/>
      <c r="P225" s="358"/>
      <c r="Q225" s="358"/>
      <c r="R225" s="359"/>
      <c r="S225" s="360"/>
      <c r="T225" s="359"/>
    </row>
    <row r="226" spans="9:20" x14ac:dyDescent="0.2">
      <c r="I226" s="357"/>
      <c r="J226" s="357"/>
      <c r="K226" s="357"/>
      <c r="L226" s="357"/>
      <c r="M226" s="357"/>
      <c r="N226" s="357"/>
      <c r="O226" s="357"/>
      <c r="P226" s="358"/>
      <c r="Q226" s="358"/>
      <c r="R226" s="359"/>
      <c r="S226" s="360"/>
      <c r="T226" s="359"/>
    </row>
    <row r="227" spans="9:20" x14ac:dyDescent="0.2">
      <c r="I227" s="357"/>
      <c r="J227" s="357"/>
      <c r="K227" s="357"/>
      <c r="L227" s="357"/>
      <c r="M227" s="357"/>
      <c r="N227" s="357"/>
      <c r="O227" s="357"/>
      <c r="P227" s="358"/>
      <c r="Q227" s="358"/>
      <c r="R227" s="359"/>
      <c r="S227" s="360"/>
      <c r="T227" s="359"/>
    </row>
    <row r="228" spans="9:20" x14ac:dyDescent="0.2">
      <c r="I228" s="357"/>
      <c r="J228" s="357"/>
      <c r="K228" s="357"/>
      <c r="L228" s="357"/>
      <c r="M228" s="357"/>
      <c r="N228" s="357"/>
      <c r="O228" s="357"/>
      <c r="P228" s="358"/>
      <c r="Q228" s="358"/>
      <c r="R228" s="359"/>
      <c r="S228" s="360"/>
      <c r="T228" s="359"/>
    </row>
    <row r="229" spans="9:20" x14ac:dyDescent="0.2">
      <c r="I229" s="357"/>
      <c r="J229" s="357"/>
      <c r="K229" s="357"/>
      <c r="L229" s="357"/>
      <c r="M229" s="357"/>
      <c r="N229" s="357"/>
      <c r="O229" s="357"/>
      <c r="P229" s="358"/>
      <c r="Q229" s="358"/>
      <c r="R229" s="359"/>
      <c r="S229" s="360"/>
      <c r="T229" s="359"/>
    </row>
    <row r="230" spans="9:20" x14ac:dyDescent="0.2">
      <c r="I230" s="357"/>
      <c r="J230" s="357"/>
      <c r="K230" s="357"/>
      <c r="L230" s="357"/>
      <c r="M230" s="357"/>
      <c r="N230" s="357"/>
      <c r="O230" s="357"/>
      <c r="P230" s="358"/>
      <c r="Q230" s="358"/>
      <c r="R230" s="359"/>
      <c r="S230" s="360"/>
      <c r="T230" s="359"/>
    </row>
    <row r="231" spans="9:20" x14ac:dyDescent="0.2">
      <c r="I231" s="357"/>
      <c r="J231" s="357"/>
      <c r="K231" s="357"/>
      <c r="L231" s="357"/>
      <c r="M231" s="357"/>
      <c r="N231" s="357"/>
      <c r="O231" s="357"/>
      <c r="P231" s="358"/>
      <c r="Q231" s="358"/>
      <c r="R231" s="359"/>
      <c r="S231" s="360"/>
      <c r="T231" s="359"/>
    </row>
    <row r="232" spans="9:20" x14ac:dyDescent="0.2">
      <c r="I232" s="357"/>
      <c r="J232" s="357"/>
      <c r="K232" s="357"/>
      <c r="L232" s="357"/>
      <c r="M232" s="357"/>
      <c r="N232" s="357"/>
      <c r="O232" s="357"/>
      <c r="P232" s="358"/>
      <c r="Q232" s="358"/>
      <c r="R232" s="359"/>
      <c r="S232" s="360"/>
      <c r="T232" s="359"/>
    </row>
    <row r="233" spans="9:20" x14ac:dyDescent="0.2">
      <c r="I233" s="357"/>
      <c r="J233" s="357"/>
      <c r="K233" s="357"/>
      <c r="L233" s="357"/>
      <c r="M233" s="357"/>
      <c r="N233" s="357"/>
      <c r="O233" s="357"/>
      <c r="P233" s="358"/>
      <c r="Q233" s="358"/>
      <c r="R233" s="359"/>
      <c r="S233" s="360"/>
      <c r="T233" s="359"/>
    </row>
    <row r="234" spans="9:20" x14ac:dyDescent="0.2">
      <c r="I234" s="357"/>
      <c r="J234" s="357"/>
      <c r="K234" s="357"/>
      <c r="L234" s="357"/>
      <c r="M234" s="357"/>
      <c r="N234" s="357"/>
      <c r="O234" s="357"/>
      <c r="P234" s="358"/>
      <c r="Q234" s="358"/>
      <c r="R234" s="359"/>
      <c r="S234" s="360"/>
      <c r="T234" s="359"/>
    </row>
    <row r="235" spans="9:20" x14ac:dyDescent="0.2">
      <c r="I235" s="357"/>
      <c r="J235" s="357"/>
      <c r="K235" s="357"/>
      <c r="L235" s="357"/>
      <c r="M235" s="357"/>
      <c r="N235" s="357"/>
      <c r="O235" s="357"/>
      <c r="P235" s="358"/>
      <c r="Q235" s="358"/>
      <c r="R235" s="359"/>
      <c r="S235" s="360"/>
      <c r="T235" s="359"/>
    </row>
    <row r="236" spans="9:20" x14ac:dyDescent="0.2">
      <c r="I236" s="357"/>
      <c r="J236" s="357"/>
      <c r="K236" s="357"/>
      <c r="L236" s="357"/>
      <c r="M236" s="357"/>
      <c r="N236" s="357"/>
      <c r="O236" s="357"/>
      <c r="P236" s="358"/>
      <c r="Q236" s="358"/>
      <c r="R236" s="359"/>
      <c r="S236" s="360"/>
      <c r="T236" s="359"/>
    </row>
    <row r="237" spans="9:20" x14ac:dyDescent="0.2">
      <c r="I237" s="357"/>
      <c r="J237" s="357"/>
      <c r="K237" s="357"/>
      <c r="L237" s="357"/>
      <c r="M237" s="357"/>
      <c r="N237" s="357"/>
      <c r="O237" s="357"/>
      <c r="P237" s="358"/>
      <c r="Q237" s="358"/>
      <c r="R237" s="359"/>
      <c r="S237" s="360"/>
      <c r="T237" s="359"/>
    </row>
    <row r="238" spans="9:20" x14ac:dyDescent="0.2">
      <c r="I238" s="357"/>
      <c r="J238" s="357"/>
      <c r="K238" s="357"/>
      <c r="L238" s="357"/>
      <c r="M238" s="357"/>
      <c r="N238" s="357"/>
      <c r="O238" s="357"/>
      <c r="P238" s="358"/>
      <c r="Q238" s="358"/>
      <c r="R238" s="359"/>
      <c r="S238" s="360"/>
      <c r="T238" s="359"/>
    </row>
    <row r="239" spans="9:20" x14ac:dyDescent="0.2">
      <c r="I239" s="357"/>
      <c r="J239" s="357"/>
      <c r="K239" s="357"/>
      <c r="L239" s="357"/>
      <c r="M239" s="357"/>
      <c r="N239" s="357"/>
      <c r="O239" s="357"/>
      <c r="P239" s="358"/>
      <c r="Q239" s="358"/>
      <c r="R239" s="359"/>
      <c r="S239" s="360"/>
      <c r="T239" s="359"/>
    </row>
    <row r="240" spans="9:20" x14ac:dyDescent="0.2">
      <c r="I240" s="357"/>
      <c r="J240" s="357"/>
      <c r="K240" s="357"/>
      <c r="L240" s="357"/>
      <c r="M240" s="357"/>
      <c r="N240" s="357"/>
      <c r="O240" s="357"/>
      <c r="P240" s="358"/>
      <c r="Q240" s="358"/>
      <c r="R240" s="359"/>
      <c r="S240" s="360"/>
      <c r="T240" s="359"/>
    </row>
    <row r="241" spans="9:20" x14ac:dyDescent="0.2">
      <c r="I241" s="357"/>
      <c r="J241" s="357"/>
      <c r="K241" s="357"/>
      <c r="L241" s="357"/>
      <c r="M241" s="357"/>
      <c r="N241" s="357"/>
      <c r="O241" s="357"/>
      <c r="P241" s="358"/>
      <c r="Q241" s="358"/>
      <c r="R241" s="359"/>
      <c r="S241" s="360"/>
      <c r="T241" s="359"/>
    </row>
    <row r="242" spans="9:20" x14ac:dyDescent="0.2">
      <c r="I242" s="357"/>
      <c r="J242" s="357"/>
      <c r="K242" s="357"/>
      <c r="L242" s="357"/>
      <c r="M242" s="357"/>
      <c r="N242" s="357"/>
      <c r="O242" s="357"/>
      <c r="P242" s="358"/>
      <c r="Q242" s="358"/>
      <c r="R242" s="359"/>
      <c r="S242" s="360"/>
      <c r="T242" s="359"/>
    </row>
    <row r="243" spans="9:20" x14ac:dyDescent="0.2">
      <c r="I243" s="357"/>
      <c r="J243" s="357"/>
      <c r="K243" s="357"/>
      <c r="L243" s="357"/>
      <c r="M243" s="357"/>
      <c r="N243" s="357"/>
      <c r="O243" s="357"/>
      <c r="P243" s="358"/>
      <c r="Q243" s="358"/>
      <c r="R243" s="359"/>
      <c r="S243" s="360"/>
      <c r="T243" s="359"/>
    </row>
    <row r="244" spans="9:20" x14ac:dyDescent="0.2">
      <c r="I244" s="357"/>
      <c r="J244" s="357"/>
      <c r="K244" s="357"/>
      <c r="L244" s="357"/>
      <c r="M244" s="357"/>
      <c r="N244" s="357"/>
      <c r="O244" s="357"/>
      <c r="P244" s="358"/>
      <c r="Q244" s="358"/>
      <c r="R244" s="359"/>
      <c r="S244" s="360"/>
      <c r="T244" s="359"/>
    </row>
    <row r="245" spans="9:20" x14ac:dyDescent="0.2">
      <c r="I245" s="357"/>
      <c r="J245" s="357"/>
      <c r="K245" s="357"/>
      <c r="L245" s="357"/>
      <c r="M245" s="357"/>
      <c r="N245" s="357"/>
      <c r="O245" s="357"/>
      <c r="P245" s="358"/>
      <c r="Q245" s="358"/>
      <c r="R245" s="359"/>
      <c r="S245" s="360"/>
      <c r="T245" s="359"/>
    </row>
    <row r="246" spans="9:20" x14ac:dyDescent="0.2">
      <c r="I246" s="357"/>
      <c r="J246" s="357"/>
      <c r="K246" s="357"/>
      <c r="L246" s="357"/>
      <c r="M246" s="357"/>
      <c r="N246" s="357"/>
      <c r="O246" s="357"/>
      <c r="P246" s="358"/>
      <c r="Q246" s="358"/>
      <c r="R246" s="359"/>
      <c r="S246" s="360"/>
      <c r="T246" s="359"/>
    </row>
    <row r="247" spans="9:20" x14ac:dyDescent="0.2">
      <c r="I247" s="357"/>
      <c r="J247" s="357"/>
      <c r="K247" s="357"/>
      <c r="L247" s="357"/>
      <c r="M247" s="357"/>
      <c r="N247" s="357"/>
      <c r="O247" s="357"/>
      <c r="P247" s="358"/>
      <c r="Q247" s="358"/>
      <c r="R247" s="359"/>
      <c r="S247" s="360"/>
      <c r="T247" s="359"/>
    </row>
    <row r="248" spans="9:20" x14ac:dyDescent="0.2">
      <c r="I248" s="357"/>
      <c r="J248" s="357"/>
      <c r="K248" s="357"/>
      <c r="L248" s="357"/>
      <c r="M248" s="357"/>
      <c r="N248" s="357"/>
      <c r="O248" s="357"/>
      <c r="P248" s="358"/>
      <c r="Q248" s="358"/>
      <c r="R248" s="359"/>
      <c r="S248" s="360"/>
      <c r="T248" s="359"/>
    </row>
    <row r="249" spans="9:20" x14ac:dyDescent="0.2">
      <c r="I249" s="357"/>
      <c r="J249" s="357"/>
      <c r="K249" s="357"/>
      <c r="L249" s="357"/>
      <c r="M249" s="357"/>
      <c r="N249" s="357"/>
      <c r="O249" s="357"/>
      <c r="P249" s="358"/>
      <c r="Q249" s="358"/>
      <c r="R249" s="359"/>
      <c r="S249" s="360"/>
      <c r="T249" s="359"/>
    </row>
    <row r="250" spans="9:20" x14ac:dyDescent="0.2">
      <c r="I250" s="357"/>
      <c r="J250" s="357"/>
      <c r="K250" s="357"/>
      <c r="L250" s="357"/>
      <c r="M250" s="357"/>
      <c r="N250" s="357"/>
      <c r="O250" s="357"/>
      <c r="P250" s="358"/>
      <c r="Q250" s="358"/>
      <c r="R250" s="359"/>
      <c r="S250" s="360"/>
      <c r="T250" s="359"/>
    </row>
    <row r="251" spans="9:20" x14ac:dyDescent="0.2">
      <c r="I251" s="357"/>
      <c r="J251" s="357"/>
      <c r="K251" s="357"/>
      <c r="L251" s="357"/>
      <c r="M251" s="357"/>
      <c r="N251" s="357"/>
      <c r="O251" s="357"/>
      <c r="P251" s="358"/>
      <c r="Q251" s="358"/>
      <c r="R251" s="359"/>
      <c r="S251" s="360"/>
      <c r="T251" s="359"/>
    </row>
    <row r="252" spans="9:20" x14ac:dyDescent="0.2">
      <c r="I252" s="357"/>
      <c r="J252" s="357"/>
      <c r="K252" s="357"/>
      <c r="L252" s="357"/>
      <c r="M252" s="357"/>
      <c r="N252" s="357"/>
      <c r="O252" s="357"/>
      <c r="P252" s="358"/>
      <c r="Q252" s="358"/>
      <c r="R252" s="359"/>
      <c r="S252" s="360"/>
      <c r="T252" s="359"/>
    </row>
    <row r="253" spans="9:20" x14ac:dyDescent="0.2">
      <c r="I253" s="357"/>
      <c r="J253" s="357"/>
      <c r="K253" s="357"/>
      <c r="L253" s="357"/>
      <c r="M253" s="357"/>
      <c r="N253" s="357"/>
      <c r="O253" s="357"/>
      <c r="P253" s="358"/>
      <c r="Q253" s="358"/>
      <c r="R253" s="359"/>
      <c r="S253" s="360"/>
      <c r="T253" s="359"/>
    </row>
    <row r="254" spans="9:20" x14ac:dyDescent="0.2">
      <c r="I254" s="357"/>
      <c r="J254" s="357"/>
      <c r="K254" s="357"/>
      <c r="L254" s="357"/>
      <c r="M254" s="357"/>
      <c r="N254" s="357"/>
      <c r="O254" s="357"/>
      <c r="P254" s="358"/>
      <c r="Q254" s="358"/>
      <c r="R254" s="359"/>
      <c r="S254" s="360"/>
      <c r="T254" s="359"/>
    </row>
    <row r="255" spans="9:20" x14ac:dyDescent="0.2">
      <c r="I255" s="357"/>
      <c r="J255" s="357"/>
      <c r="K255" s="357"/>
      <c r="L255" s="357"/>
      <c r="M255" s="357"/>
      <c r="N255" s="357"/>
      <c r="O255" s="357"/>
      <c r="P255" s="358"/>
      <c r="Q255" s="358"/>
      <c r="R255" s="359"/>
      <c r="S255" s="360"/>
      <c r="T255" s="359"/>
    </row>
    <row r="256" spans="9:20" x14ac:dyDescent="0.2">
      <c r="I256" s="357"/>
      <c r="J256" s="357"/>
      <c r="K256" s="357"/>
      <c r="L256" s="357"/>
      <c r="M256" s="357"/>
      <c r="N256" s="357"/>
      <c r="O256" s="357"/>
      <c r="P256" s="358"/>
      <c r="Q256" s="358"/>
      <c r="R256" s="359"/>
      <c r="S256" s="360"/>
      <c r="T256" s="359"/>
    </row>
    <row r="257" spans="9:20" x14ac:dyDescent="0.2">
      <c r="I257" s="357"/>
      <c r="J257" s="357"/>
      <c r="K257" s="357"/>
      <c r="L257" s="357"/>
      <c r="M257" s="357"/>
      <c r="N257" s="357"/>
      <c r="O257" s="357"/>
      <c r="P257" s="358"/>
      <c r="Q257" s="358"/>
      <c r="R257" s="359"/>
      <c r="S257" s="360"/>
      <c r="T257" s="359"/>
    </row>
    <row r="258" spans="9:20" x14ac:dyDescent="0.2">
      <c r="I258" s="357"/>
      <c r="J258" s="357"/>
      <c r="K258" s="357"/>
      <c r="L258" s="357"/>
      <c r="M258" s="357"/>
      <c r="N258" s="357"/>
      <c r="O258" s="357"/>
      <c r="P258" s="358"/>
      <c r="Q258" s="358"/>
      <c r="R258" s="359"/>
      <c r="S258" s="360"/>
      <c r="T258" s="359"/>
    </row>
    <row r="259" spans="9:20" x14ac:dyDescent="0.2">
      <c r="I259" s="357"/>
      <c r="J259" s="357"/>
      <c r="K259" s="357"/>
      <c r="L259" s="357"/>
      <c r="M259" s="357"/>
      <c r="N259" s="357"/>
      <c r="O259" s="357"/>
      <c r="P259" s="358"/>
      <c r="Q259" s="358"/>
      <c r="R259" s="359"/>
      <c r="S259" s="360"/>
      <c r="T259" s="359"/>
    </row>
    <row r="260" spans="9:20" x14ac:dyDescent="0.2">
      <c r="I260" s="357"/>
      <c r="J260" s="357"/>
      <c r="K260" s="357"/>
      <c r="L260" s="357"/>
      <c r="M260" s="357"/>
      <c r="N260" s="357"/>
      <c r="O260" s="357"/>
      <c r="P260" s="358"/>
      <c r="Q260" s="358"/>
      <c r="R260" s="359"/>
      <c r="S260" s="360"/>
      <c r="T260" s="359"/>
    </row>
    <row r="261" spans="9:20" x14ac:dyDescent="0.2">
      <c r="I261" s="357"/>
      <c r="J261" s="357"/>
      <c r="K261" s="357"/>
      <c r="L261" s="357"/>
      <c r="M261" s="357"/>
      <c r="N261" s="357"/>
      <c r="O261" s="357"/>
      <c r="P261" s="358"/>
      <c r="Q261" s="358"/>
      <c r="R261" s="359"/>
      <c r="S261" s="360"/>
      <c r="T261" s="359"/>
    </row>
    <row r="262" spans="9:20" x14ac:dyDescent="0.2">
      <c r="I262" s="357"/>
      <c r="J262" s="357"/>
      <c r="K262" s="357"/>
      <c r="L262" s="357"/>
      <c r="M262" s="357"/>
      <c r="N262" s="357"/>
      <c r="O262" s="357"/>
      <c r="P262" s="358"/>
      <c r="Q262" s="358"/>
      <c r="R262" s="359"/>
      <c r="S262" s="360"/>
      <c r="T262" s="359"/>
    </row>
    <row r="263" spans="9:20" x14ac:dyDescent="0.2">
      <c r="I263" s="357"/>
      <c r="J263" s="357"/>
      <c r="K263" s="357"/>
      <c r="L263" s="357"/>
      <c r="M263" s="357"/>
      <c r="N263" s="357"/>
      <c r="O263" s="357"/>
      <c r="P263" s="358"/>
      <c r="Q263" s="358"/>
      <c r="R263" s="359"/>
      <c r="S263" s="360"/>
      <c r="T263" s="359"/>
    </row>
    <row r="264" spans="9:20" x14ac:dyDescent="0.2">
      <c r="I264" s="357"/>
      <c r="J264" s="357"/>
      <c r="K264" s="357"/>
      <c r="L264" s="357"/>
      <c r="M264" s="357"/>
      <c r="N264" s="357"/>
      <c r="O264" s="357"/>
      <c r="P264" s="358"/>
      <c r="Q264" s="358"/>
      <c r="R264" s="359"/>
      <c r="S264" s="360"/>
      <c r="T264" s="359"/>
    </row>
    <row r="265" spans="9:20" x14ac:dyDescent="0.2">
      <c r="I265" s="357"/>
      <c r="J265" s="357"/>
      <c r="K265" s="357"/>
      <c r="L265" s="357"/>
      <c r="M265" s="357"/>
      <c r="N265" s="357"/>
      <c r="O265" s="357"/>
      <c r="P265" s="358"/>
      <c r="Q265" s="358"/>
      <c r="R265" s="359"/>
      <c r="S265" s="360"/>
      <c r="T265" s="359"/>
    </row>
    <row r="266" spans="9:20" x14ac:dyDescent="0.2">
      <c r="I266" s="357"/>
      <c r="J266" s="357"/>
      <c r="K266" s="357"/>
      <c r="L266" s="357"/>
      <c r="M266" s="357"/>
      <c r="N266" s="357"/>
      <c r="O266" s="357"/>
      <c r="P266" s="358"/>
      <c r="Q266" s="358"/>
      <c r="R266" s="359"/>
      <c r="S266" s="360"/>
      <c r="T266" s="359"/>
    </row>
    <row r="267" spans="9:20" x14ac:dyDescent="0.2">
      <c r="I267" s="357"/>
      <c r="J267" s="357"/>
      <c r="K267" s="357"/>
      <c r="L267" s="357"/>
      <c r="M267" s="357"/>
      <c r="N267" s="357"/>
      <c r="O267" s="357"/>
      <c r="P267" s="358"/>
      <c r="Q267" s="358"/>
      <c r="R267" s="359"/>
      <c r="S267" s="360"/>
      <c r="T267" s="359"/>
    </row>
    <row r="268" spans="9:20" x14ac:dyDescent="0.2">
      <c r="I268" s="357"/>
      <c r="J268" s="357"/>
      <c r="K268" s="357"/>
      <c r="L268" s="357"/>
      <c r="M268" s="357"/>
      <c r="N268" s="357"/>
      <c r="O268" s="357"/>
      <c r="P268" s="358"/>
      <c r="Q268" s="358"/>
      <c r="R268" s="359"/>
      <c r="S268" s="360"/>
      <c r="T268" s="359"/>
    </row>
    <row r="269" spans="9:20" x14ac:dyDescent="0.2">
      <c r="I269" s="357"/>
      <c r="J269" s="357"/>
      <c r="K269" s="357"/>
      <c r="L269" s="357"/>
      <c r="M269" s="357"/>
      <c r="N269" s="357"/>
      <c r="O269" s="357"/>
      <c r="P269" s="358"/>
      <c r="Q269" s="358"/>
      <c r="R269" s="359"/>
      <c r="S269" s="360"/>
      <c r="T269" s="359"/>
    </row>
    <row r="270" spans="9:20" x14ac:dyDescent="0.2">
      <c r="I270" s="357"/>
      <c r="J270" s="357"/>
      <c r="K270" s="357"/>
      <c r="L270" s="357"/>
      <c r="M270" s="357"/>
      <c r="N270" s="357"/>
      <c r="O270" s="357"/>
      <c r="P270" s="358"/>
      <c r="Q270" s="358"/>
      <c r="R270" s="359"/>
      <c r="S270" s="360"/>
      <c r="T270" s="359"/>
    </row>
    <row r="271" spans="9:20" x14ac:dyDescent="0.2">
      <c r="I271" s="357"/>
      <c r="J271" s="357"/>
      <c r="K271" s="357"/>
      <c r="L271" s="357"/>
      <c r="M271" s="357"/>
      <c r="N271" s="357"/>
      <c r="O271" s="357"/>
      <c r="P271" s="358"/>
      <c r="Q271" s="358"/>
      <c r="R271" s="359"/>
      <c r="S271" s="360"/>
      <c r="T271" s="359"/>
    </row>
    <row r="272" spans="9:20" x14ac:dyDescent="0.2">
      <c r="I272" s="357"/>
      <c r="J272" s="357"/>
      <c r="K272" s="357"/>
      <c r="L272" s="357"/>
      <c r="M272" s="357"/>
      <c r="N272" s="357"/>
      <c r="O272" s="357"/>
      <c r="P272" s="358"/>
      <c r="Q272" s="358"/>
      <c r="R272" s="359"/>
      <c r="S272" s="360"/>
      <c r="T272" s="359"/>
    </row>
    <row r="273" spans="9:20" x14ac:dyDescent="0.2">
      <c r="I273" s="357"/>
      <c r="J273" s="357"/>
      <c r="K273" s="357"/>
      <c r="L273" s="357"/>
      <c r="M273" s="357"/>
      <c r="N273" s="357"/>
      <c r="O273" s="357"/>
      <c r="P273" s="358"/>
      <c r="Q273" s="358"/>
      <c r="R273" s="359"/>
      <c r="S273" s="360"/>
      <c r="T273" s="359"/>
    </row>
    <row r="274" spans="9:20" x14ac:dyDescent="0.2">
      <c r="I274" s="357"/>
      <c r="J274" s="357"/>
      <c r="K274" s="357"/>
      <c r="L274" s="357"/>
      <c r="M274" s="357"/>
      <c r="N274" s="357"/>
      <c r="O274" s="357"/>
      <c r="P274" s="358"/>
      <c r="Q274" s="358"/>
      <c r="R274" s="359"/>
      <c r="S274" s="360"/>
      <c r="T274" s="359"/>
    </row>
    <row r="275" spans="9:20" x14ac:dyDescent="0.2">
      <c r="I275" s="357"/>
      <c r="J275" s="357"/>
      <c r="K275" s="357"/>
      <c r="L275" s="357"/>
      <c r="M275" s="357"/>
      <c r="N275" s="357"/>
      <c r="O275" s="357"/>
      <c r="P275" s="358"/>
      <c r="Q275" s="358"/>
      <c r="R275" s="359"/>
      <c r="S275" s="360"/>
      <c r="T275" s="359"/>
    </row>
    <row r="276" spans="9:20" x14ac:dyDescent="0.2">
      <c r="I276" s="357"/>
      <c r="J276" s="357"/>
      <c r="K276" s="357"/>
      <c r="L276" s="357"/>
      <c r="M276" s="357"/>
      <c r="N276" s="357"/>
      <c r="O276" s="357"/>
      <c r="P276" s="358"/>
      <c r="Q276" s="358"/>
      <c r="R276" s="359"/>
      <c r="S276" s="360"/>
      <c r="T276" s="359"/>
    </row>
    <row r="277" spans="9:20" x14ac:dyDescent="0.2">
      <c r="I277" s="357"/>
      <c r="J277" s="357"/>
      <c r="K277" s="357"/>
      <c r="L277" s="357"/>
      <c r="M277" s="357"/>
      <c r="N277" s="357"/>
      <c r="O277" s="357"/>
      <c r="P277" s="358"/>
      <c r="Q277" s="358"/>
      <c r="R277" s="359"/>
      <c r="S277" s="360"/>
      <c r="T277" s="359"/>
    </row>
    <row r="278" spans="9:20" x14ac:dyDescent="0.2">
      <c r="I278" s="357"/>
      <c r="J278" s="357"/>
      <c r="K278" s="357"/>
      <c r="L278" s="357"/>
      <c r="M278" s="357"/>
      <c r="N278" s="357"/>
      <c r="O278" s="357"/>
      <c r="P278" s="358"/>
      <c r="Q278" s="358"/>
      <c r="R278" s="359"/>
      <c r="S278" s="360"/>
      <c r="T278" s="359"/>
    </row>
    <row r="279" spans="9:20" x14ac:dyDescent="0.2">
      <c r="I279" s="357"/>
      <c r="J279" s="357"/>
      <c r="K279" s="357"/>
      <c r="L279" s="357"/>
      <c r="M279" s="357"/>
      <c r="N279" s="357"/>
      <c r="O279" s="357"/>
      <c r="P279" s="358"/>
      <c r="Q279" s="358"/>
      <c r="R279" s="359"/>
      <c r="S279" s="360"/>
      <c r="T279" s="359"/>
    </row>
    <row r="280" spans="9:20" x14ac:dyDescent="0.2">
      <c r="I280" s="357"/>
      <c r="J280" s="357"/>
      <c r="K280" s="357"/>
      <c r="L280" s="357"/>
      <c r="M280" s="357"/>
      <c r="N280" s="357"/>
      <c r="O280" s="357"/>
      <c r="P280" s="358"/>
      <c r="Q280" s="358"/>
      <c r="R280" s="359"/>
      <c r="S280" s="360"/>
      <c r="T280" s="359"/>
    </row>
    <row r="281" spans="9:20" x14ac:dyDescent="0.2">
      <c r="I281" s="357"/>
      <c r="J281" s="357"/>
      <c r="K281" s="357"/>
      <c r="L281" s="357"/>
      <c r="M281" s="357"/>
      <c r="N281" s="357"/>
      <c r="O281" s="357"/>
      <c r="P281" s="358"/>
      <c r="Q281" s="358"/>
      <c r="R281" s="359"/>
      <c r="S281" s="360"/>
      <c r="T281" s="359"/>
    </row>
    <row r="282" spans="9:20" x14ac:dyDescent="0.2">
      <c r="I282" s="357"/>
      <c r="J282" s="357"/>
      <c r="K282" s="357"/>
      <c r="L282" s="357"/>
      <c r="M282" s="357"/>
      <c r="N282" s="357"/>
      <c r="O282" s="357"/>
      <c r="P282" s="358"/>
      <c r="Q282" s="358"/>
      <c r="R282" s="359"/>
      <c r="S282" s="360"/>
      <c r="T282" s="359"/>
    </row>
    <row r="283" spans="9:20" x14ac:dyDescent="0.2">
      <c r="I283" s="357"/>
      <c r="J283" s="357"/>
      <c r="K283" s="357"/>
      <c r="L283" s="357"/>
      <c r="M283" s="357"/>
      <c r="N283" s="357"/>
      <c r="O283" s="357"/>
      <c r="P283" s="358"/>
      <c r="Q283" s="358"/>
      <c r="R283" s="359"/>
      <c r="S283" s="360"/>
      <c r="T283" s="359"/>
    </row>
    <row r="284" spans="9:20" x14ac:dyDescent="0.2">
      <c r="I284" s="357"/>
      <c r="J284" s="357"/>
      <c r="K284" s="357"/>
      <c r="L284" s="357"/>
      <c r="M284" s="357"/>
      <c r="N284" s="357"/>
      <c r="O284" s="357"/>
      <c r="P284" s="358"/>
      <c r="Q284" s="358"/>
      <c r="R284" s="359"/>
      <c r="S284" s="360"/>
      <c r="T284" s="359"/>
    </row>
    <row r="285" spans="9:20" x14ac:dyDescent="0.2">
      <c r="I285" s="357"/>
      <c r="J285" s="357"/>
      <c r="K285" s="357"/>
      <c r="L285" s="357"/>
      <c r="M285" s="357"/>
      <c r="N285" s="357"/>
      <c r="O285" s="357"/>
      <c r="P285" s="358"/>
      <c r="Q285" s="358"/>
      <c r="R285" s="359"/>
      <c r="S285" s="360"/>
      <c r="T285" s="359"/>
    </row>
    <row r="286" spans="9:20" x14ac:dyDescent="0.2">
      <c r="I286" s="357"/>
      <c r="J286" s="357"/>
      <c r="K286" s="357"/>
      <c r="L286" s="357"/>
      <c r="M286" s="357"/>
      <c r="N286" s="357"/>
      <c r="O286" s="357"/>
      <c r="P286" s="358"/>
      <c r="Q286" s="358"/>
      <c r="R286" s="359"/>
      <c r="S286" s="360"/>
      <c r="T286" s="359"/>
    </row>
    <row r="287" spans="9:20" x14ac:dyDescent="0.2">
      <c r="I287" s="357"/>
      <c r="J287" s="357"/>
      <c r="K287" s="357"/>
      <c r="L287" s="357"/>
      <c r="M287" s="357"/>
      <c r="N287" s="357"/>
      <c r="O287" s="357"/>
      <c r="P287" s="358"/>
      <c r="Q287" s="358"/>
      <c r="R287" s="359"/>
      <c r="S287" s="360"/>
      <c r="T287" s="359"/>
    </row>
    <row r="288" spans="9:20" x14ac:dyDescent="0.2">
      <c r="I288" s="357"/>
      <c r="J288" s="357"/>
      <c r="K288" s="357"/>
      <c r="L288" s="357"/>
      <c r="M288" s="357"/>
      <c r="N288" s="357"/>
      <c r="O288" s="357"/>
      <c r="P288" s="358"/>
      <c r="Q288" s="358"/>
      <c r="R288" s="359"/>
      <c r="S288" s="360"/>
      <c r="T288" s="359"/>
    </row>
    <row r="289" spans="9:20" x14ac:dyDescent="0.2">
      <c r="I289" s="357"/>
      <c r="J289" s="357"/>
      <c r="K289" s="357"/>
      <c r="L289" s="357"/>
      <c r="M289" s="357"/>
      <c r="N289" s="357"/>
      <c r="O289" s="357"/>
      <c r="P289" s="358"/>
      <c r="Q289" s="358"/>
      <c r="R289" s="359"/>
      <c r="S289" s="360"/>
      <c r="T289" s="359"/>
    </row>
    <row r="290" spans="9:20" x14ac:dyDescent="0.2">
      <c r="I290" s="357"/>
      <c r="J290" s="357"/>
      <c r="K290" s="357"/>
      <c r="L290" s="357"/>
      <c r="M290" s="357"/>
      <c r="N290" s="357"/>
      <c r="O290" s="357"/>
      <c r="P290" s="358"/>
      <c r="Q290" s="358"/>
      <c r="R290" s="359"/>
      <c r="S290" s="360"/>
      <c r="T290" s="359"/>
    </row>
    <row r="291" spans="9:20" x14ac:dyDescent="0.2">
      <c r="I291" s="357"/>
      <c r="J291" s="357"/>
      <c r="K291" s="357"/>
      <c r="L291" s="357"/>
      <c r="M291" s="357"/>
      <c r="N291" s="357"/>
      <c r="O291" s="357"/>
      <c r="P291" s="358"/>
      <c r="Q291" s="358"/>
      <c r="R291" s="359"/>
      <c r="S291" s="360"/>
      <c r="T291" s="359"/>
    </row>
    <row r="292" spans="9:20" x14ac:dyDescent="0.2">
      <c r="I292" s="357"/>
      <c r="J292" s="357"/>
      <c r="K292" s="357"/>
      <c r="L292" s="357"/>
      <c r="M292" s="357"/>
      <c r="N292" s="357"/>
      <c r="O292" s="357"/>
      <c r="P292" s="358"/>
      <c r="Q292" s="358"/>
      <c r="R292" s="359"/>
      <c r="S292" s="360"/>
      <c r="T292" s="359"/>
    </row>
    <row r="293" spans="9:20" x14ac:dyDescent="0.2">
      <c r="I293" s="357"/>
      <c r="J293" s="357"/>
      <c r="K293" s="357"/>
      <c r="L293" s="357"/>
      <c r="M293" s="357"/>
      <c r="N293" s="357"/>
      <c r="O293" s="357"/>
      <c r="P293" s="358"/>
      <c r="Q293" s="358"/>
      <c r="R293" s="359"/>
      <c r="S293" s="360"/>
      <c r="T293" s="359"/>
    </row>
  </sheetData>
  <mergeCells count="16">
    <mergeCell ref="U4:U5"/>
    <mergeCell ref="A4:A5"/>
    <mergeCell ref="B4:B5"/>
    <mergeCell ref="C4:C5"/>
    <mergeCell ref="D4:D5"/>
    <mergeCell ref="E4:E5"/>
    <mergeCell ref="F4:F5"/>
    <mergeCell ref="G4:G5"/>
    <mergeCell ref="H4:H5"/>
    <mergeCell ref="I4:O4"/>
    <mergeCell ref="F3:T3"/>
    <mergeCell ref="P4:P5"/>
    <mergeCell ref="Q4:Q5"/>
    <mergeCell ref="R4:R5"/>
    <mergeCell ref="S4:S5"/>
    <mergeCell ref="T4:T5"/>
  </mergeCells>
  <pageMargins left="0.88" right="0.5" top="0.74803149606299202" bottom="0.23" header="0.31496062992126" footer="0.15"/>
  <pageSetup paperSize="9" scale="75" orientation="landscape" r:id="rId1"/>
  <headerFooter alignWithMargins="0">
    <oddFooter>&amp;CForm:&amp;A&amp;R&amp;Pof&amp;N</oddFooter>
  </headerFooter>
  <rowBreaks count="1" manualBreakCount="1">
    <brk id="1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HeadingPairs>
  <TitlesOfParts>
    <vt:vector size="27" baseType="lpstr">
      <vt:lpstr>T-1</vt:lpstr>
      <vt:lpstr>T2</vt:lpstr>
      <vt:lpstr>T3</vt:lpstr>
      <vt:lpstr>t4</vt:lpstr>
      <vt:lpstr>T-5</vt:lpstr>
      <vt:lpstr>t6_2122</vt:lpstr>
      <vt:lpstr>T7-FY23</vt:lpstr>
      <vt:lpstr>T-7 FY22 </vt:lpstr>
      <vt:lpstr>T-9 </vt:lpstr>
      <vt:lpstr>'T-1'!Print_Area</vt:lpstr>
      <vt:lpstr>'T2'!Print_Area</vt:lpstr>
      <vt:lpstr>'T3'!Print_Area</vt:lpstr>
      <vt:lpstr>'t4'!Print_Area</vt:lpstr>
      <vt:lpstr>'T-5'!Print_Area</vt:lpstr>
      <vt:lpstr>t6_2122!Print_Area</vt:lpstr>
      <vt:lpstr>'T-7 FY22 '!Print_Area</vt:lpstr>
      <vt:lpstr>'T7-FY23'!Print_Area</vt:lpstr>
      <vt:lpstr>'T-9 '!Print_Area</vt:lpstr>
      <vt:lpstr>'T-1'!Print_Titles</vt:lpstr>
      <vt:lpstr>'T2'!Print_Titles</vt:lpstr>
      <vt:lpstr>'T3'!Print_Titles</vt:lpstr>
      <vt:lpstr>'t4'!Print_Titles</vt:lpstr>
      <vt:lpstr>'T-5'!Print_Titles</vt:lpstr>
      <vt:lpstr>t6_2122!Print_Titles</vt:lpstr>
      <vt:lpstr>'T-7 FY22 '!Print_Titles</vt:lpstr>
      <vt:lpstr>'T7-FY23'!Print_Titles</vt:lpstr>
      <vt:lpstr>'T-9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Sasmita Biswal</dc:creator>
  <cp:lastModifiedBy>Soumya</cp:lastModifiedBy>
  <cp:lastPrinted>2021-11-30T14:33:21Z</cp:lastPrinted>
  <dcterms:created xsi:type="dcterms:W3CDTF">2020-11-23T05:05:47Z</dcterms:created>
  <dcterms:modified xsi:type="dcterms:W3CDTF">2021-12-03T11:25:06Z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b8ed580-7b07-4de3-bcfc-baf51b37f0d5_Enabled">
    <vt:lpwstr>True</vt:lpwstr>
  </property>
  <property fmtid="{D5CDD505-2E9C-101B-9397-08002B2CF9AE}" pid="3" name="MSIP_Label_9b8ed580-7b07-4de3-bcfc-baf51b37f0d5_SiteId">
    <vt:lpwstr>04ea39e3-ac5b-4971-937c-8344c97a4509</vt:lpwstr>
  </property>
  <property fmtid="{D5CDD505-2E9C-101B-9397-08002B2CF9AE}" pid="4" name="MSIP_Label_9b8ed580-7b07-4de3-bcfc-baf51b37f0d5_Owner">
    <vt:lpwstr>soumya.mishra@tatapower.com</vt:lpwstr>
  </property>
  <property fmtid="{D5CDD505-2E9C-101B-9397-08002B2CF9AE}" pid="5" name="MSIP_Label_9b8ed580-7b07-4de3-bcfc-baf51b37f0d5_SetDate">
    <vt:lpwstr>2020-12-01T06:16:37.9461338Z</vt:lpwstr>
  </property>
  <property fmtid="{D5CDD505-2E9C-101B-9397-08002B2CF9AE}" pid="6" name="MSIP_Label_9b8ed580-7b07-4de3-bcfc-baf51b37f0d5_Name">
    <vt:lpwstr>Public</vt:lpwstr>
  </property>
  <property fmtid="{D5CDD505-2E9C-101B-9397-08002B2CF9AE}" pid="7" name="MSIP_Label_9b8ed580-7b07-4de3-bcfc-baf51b37f0d5_Application">
    <vt:lpwstr>Microsoft Azure Information Protection</vt:lpwstr>
  </property>
  <property fmtid="{D5CDD505-2E9C-101B-9397-08002B2CF9AE}" pid="8" name="MSIP_Label_9b8ed580-7b07-4de3-bcfc-baf51b37f0d5_Extended_MSFT_Method">
    <vt:lpwstr>Automatic</vt:lpwstr>
  </property>
  <property fmtid="{D5CDD505-2E9C-101B-9397-08002B2CF9AE}" pid="9" name="Sensitivity">
    <vt:lpwstr>Public</vt:lpwstr>
  </property>
</Properties>
</file>